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Titles" localSheetId="0">Лист1!$44:$46</definedName>
  </definedNames>
  <calcPr calcId="144525"/>
</workbook>
</file>

<file path=xl/calcChain.xml><?xml version="1.0" encoding="utf-8"?>
<calcChain xmlns="http://schemas.openxmlformats.org/spreadsheetml/2006/main">
  <c r="D270" i="1" l="1"/>
  <c r="G265" i="1"/>
  <c r="F265" i="1"/>
  <c r="D180" i="1" l="1"/>
  <c r="D179" i="1"/>
  <c r="D57" i="1" l="1"/>
  <c r="D58" i="1"/>
  <c r="G34" i="1" l="1"/>
  <c r="F34" i="1"/>
  <c r="E34" i="1"/>
  <c r="D34" i="1"/>
  <c r="C34" i="1"/>
  <c r="G39" i="1"/>
  <c r="F39" i="1"/>
  <c r="E39" i="1"/>
  <c r="D39" i="1"/>
  <c r="C39" i="1"/>
  <c r="G29" i="1"/>
  <c r="F29" i="1"/>
  <c r="E29" i="1"/>
  <c r="D29" i="1"/>
  <c r="C29" i="1"/>
  <c r="I265" i="1" l="1"/>
  <c r="H265" i="1"/>
  <c r="H269" i="1"/>
  <c r="H266" i="1"/>
  <c r="G269" i="1"/>
  <c r="I275" i="1" l="1"/>
  <c r="I270" i="1"/>
  <c r="H275" i="1"/>
  <c r="H270" i="1"/>
  <c r="G275" i="1"/>
  <c r="F275" i="1"/>
  <c r="E275" i="1"/>
  <c r="E273" i="1"/>
  <c r="E271" i="1"/>
  <c r="E270" i="1"/>
  <c r="D159" i="1" l="1"/>
  <c r="D275" i="1" s="1"/>
  <c r="D158" i="1"/>
  <c r="D157" i="1"/>
  <c r="D131" i="1" l="1"/>
  <c r="D130" i="1"/>
  <c r="D129" i="1"/>
</calcChain>
</file>

<file path=xl/sharedStrings.xml><?xml version="1.0" encoding="utf-8"?>
<sst xmlns="http://schemas.openxmlformats.org/spreadsheetml/2006/main" count="420" uniqueCount="237">
  <si>
    <t>№ п/п</t>
  </si>
  <si>
    <t>Наименование мероприятия</t>
  </si>
  <si>
    <t>Срок реализации</t>
  </si>
  <si>
    <t>Финансовые ресурсы, тыс. рублей</t>
  </si>
  <si>
    <t>План, в т.ч. по годам реализации</t>
  </si>
  <si>
    <t>Всего</t>
  </si>
  <si>
    <t>Сбор и анализ информации по контрагентам, которые допускают просрочки на короткие сроки.</t>
  </si>
  <si>
    <t>областной бюджет</t>
  </si>
  <si>
    <t>городской бюджет</t>
  </si>
  <si>
    <t>собственные средства предприятий</t>
  </si>
  <si>
    <t>Капитальный ремонт железобетонного резервуара чистой воды РЧВ-300м3</t>
  </si>
  <si>
    <t>Капитальный ремонт  железобетонного резервуара чистой воды РЧВ-1000м3</t>
  </si>
  <si>
    <t>АО «ЖКХ пос. Октябрьский»</t>
  </si>
  <si>
    <t>Собственные средства предприятия</t>
  </si>
  <si>
    <t xml:space="preserve">Замена водопроводной сети Ду-100 мм на ПЭ Ду-50 мм от МКД  по ул. Нефтяников, д.8 до ГБОУ СОШ пос. Октябрьский, протяженностью 100 м с устройством водопроводного колодца </t>
  </si>
  <si>
    <t xml:space="preserve">Замена водопроводной сети Ду-100 мм на ПЭ Ду-63 мм от МКД  по ул. Нефтяников, д.10 до жилого дома по ул. Кооперативная, д. 15 протяженностью 100 м </t>
  </si>
  <si>
    <t>АО «Похвистневоэнерго»</t>
  </si>
  <si>
    <t>собственные средства предприятия</t>
  </si>
  <si>
    <t>МКУ         «Управле ние ГЖКХ»</t>
  </si>
  <si>
    <t xml:space="preserve">областной бюджет </t>
  </si>
  <si>
    <t xml:space="preserve">городской бюджет </t>
  </si>
  <si>
    <t xml:space="preserve">Капитальный ремонт  (замена) котлоагрегатов, горелочного оборудования и автоматизации котельной №2, расположенной по адресу: Самарская область г. Похвистнево, ул. Революционная, 153б </t>
  </si>
  <si>
    <t>Капитальный ремонт  (замена) котлоагрегатов, горелочного оборудования и автоматизации  котельной №6, расположенной по адресу: Самарская область г. Похвистнево, ул. Шевченко,12</t>
  </si>
  <si>
    <t>Замена блочно-модульной котельной №8, расположенной по адресу: Самарская область г. Похвистнево, ул. Кирова,62</t>
  </si>
  <si>
    <t>Замена тепловых сетей в части города Похвистнево Красные Пески по ул. Краснопутиловская и ул. Верхне-Набережная до границы раздела с потребителями, общей протяженностью 1200 метров</t>
  </si>
  <si>
    <t>2027-2029</t>
  </si>
  <si>
    <t>ООО «ЖКХ пос. Октябрь ский»</t>
  </si>
  <si>
    <t xml:space="preserve">Собственные средства предприятия </t>
  </si>
  <si>
    <t xml:space="preserve">ООО «ЖКХ пос. Октябрь ский»  </t>
  </si>
  <si>
    <t>Замена блочно-модульной котельной, расположенной по адресу: Самарская область, г. Похвистнево, пос. Октябрьский, ул. Набережная,84</t>
  </si>
  <si>
    <t>Итого по программе, в том числе:</t>
  </si>
  <si>
    <t>2026-2030</t>
  </si>
  <si>
    <t xml:space="preserve">Собственные средства предприятий </t>
  </si>
  <si>
    <t>МУП "ВКХ"</t>
  </si>
  <si>
    <t>Капитальный ремонт средств автоматизации, диспетчеризации и связи</t>
  </si>
  <si>
    <t>Капитальный ремонт насосных агрегатов КНС№1,4 в количестве 2 шт.</t>
  </si>
  <si>
    <t>Капитальный ремонт запорной арматуры, задвижек, обратных клапанов КНС№1,4 в количестве 4 шт.</t>
  </si>
  <si>
    <t xml:space="preserve">Капитальный  ремонт мешалок в количестве 2 шт. </t>
  </si>
  <si>
    <t>Капитальный ремонт  запорной арматуры на  КНС№1,4 в количестве 4 шт.</t>
  </si>
  <si>
    <t>Капитальный ремонт насосов на КНС№1,3 в количестве 2 шт.</t>
  </si>
  <si>
    <t>Капитальный ремонт воздуходувок в коичестве 2 шт.</t>
  </si>
  <si>
    <t>Капитальный ремонт помещения электропитания водозабора с заменой автоматики</t>
  </si>
  <si>
    <t xml:space="preserve">Капитальный ремонт водопроводной сети, в том числе:                                                                 </t>
  </si>
  <si>
    <t xml:space="preserve">Перечень мероприятий и финансовое обеспечение Программы на 2026-2030 годы  </t>
  </si>
  <si>
    <t>Рассмотрение состояния дебиторской и кредиторской задолженности на комиссии по вопросам погашения задолженности предприятий ЖКХ за ТЭР, населения и прочих потребителей за жилищно-коммунальные  услуги.</t>
  </si>
  <si>
    <t>Сроки исполнения</t>
  </si>
  <si>
    <t>постоянно</t>
  </si>
  <si>
    <t>раз в месяц</t>
  </si>
  <si>
    <t>ежемесячно</t>
  </si>
  <si>
    <t>АО "Похвистневоэнерго", МУП "ВКХ"</t>
  </si>
  <si>
    <t>АО "Похвистневоэнерго", МУП "ВКХ", ООО "ЖКХ пос. Октябрьский"</t>
  </si>
  <si>
    <t>АО "Похвистневоэнерго", МУП "ВКХ",ООО "ЖКХ пос. Октябрьский"</t>
  </si>
  <si>
    <t>ООО "Управляющая компания", ООО "ЖКХ пос. Октябрьский"</t>
  </si>
  <si>
    <t>ежеквартально</t>
  </si>
  <si>
    <t>АО "Похвистневоэнерго", МУП "ВКХ",  ООО "ЖКХ пос. Октябрьский"</t>
  </si>
  <si>
    <t xml:space="preserve">Ответственные исполнители </t>
  </si>
  <si>
    <t>Цель 1. Обеспечение финансовой устойчивости предприятий жилищно-коммунального комплекса.</t>
  </si>
  <si>
    <t xml:space="preserve"> Приложение№1                                                                               к муниципальной программе "Финансовое оздоровление предприятий жилищно-коммунального комплекса и развитие систем коммунальной инфраструктуры городского округа Похвистнево на 2026-2030 годы»                              </t>
  </si>
  <si>
    <t xml:space="preserve">Цель 2. Обеспечение сбалансированного перспективного развития систем коммунальной инфраструктуры и объектов. </t>
  </si>
  <si>
    <t>Задача 1. Снижение дебиторской и кредиторской задолженности предприятий жилищно-коммунального комплекса.</t>
  </si>
  <si>
    <t>от ТК-58 до ТК-63 по ул. Гагарина, протяженностью 350 м</t>
  </si>
  <si>
    <t>Замена тепловых сетей:</t>
  </si>
  <si>
    <t>от ТК-134 до ТК-135 по ул. Матросова и ул. Пушкина, протяженностью 300 м</t>
  </si>
  <si>
    <t>Члены комиссии и приглашенные представители предприятий ЖКХ</t>
  </si>
  <si>
    <t>АО "Похвистневоэнерго", МУП "ВКХ", ООО "ЖКХ пос. Октябрьский", ООО "Управляющая компания"</t>
  </si>
  <si>
    <t>Информирование должников о  сумме задолженности и её оплате в оговоренные сроки  путём телефонных переговоров с предприятиями-должниками и иными лицами, имеющими задолженность за услуги по тепло-, водоснабжению, направление уведомительных писем.</t>
  </si>
  <si>
    <t>Согласование графиков погашения задолженности организаций, имеющих просроченную задолженность по договорам  ресурсоснабжения.</t>
  </si>
  <si>
    <t>Администрация городского округа Похвистнево, ООО "Управляющая компания", ООО "ЖКХ пос. Октябрьский"</t>
  </si>
  <si>
    <t>АО "Похвистневоэнерго", МУП "ВКХ",  ООО "ЖКХ пос. Октябрьский</t>
  </si>
  <si>
    <t>АО "Похвистневоэнерго", МУП "ВКХ", ООО "Управляющая компания",  ООО "ЖКХ пос. Октябрьский"</t>
  </si>
  <si>
    <t>АО "Похвистневоэнерго", МУП "ВКХ",  ООО "Управляющая компания", ООО "ЖКХ пос. Октябрьский"</t>
  </si>
  <si>
    <t>Организация мероприятий по взысканию задолженности за оказанные жилищно-коммунальные услуги в судебном порядке.</t>
  </si>
  <si>
    <t xml:space="preserve">Организация мероприятий по выполнению комплекса мер по досудебному взысканию задолженности за оказанные жилищно-коммунальные услуги. </t>
  </si>
  <si>
    <t>каждый месяц</t>
  </si>
  <si>
    <t>Капитальный ремонт тепловых сетей по ул. Ново-Полевая в районе МКД №39-45, протяженностью 706 м</t>
  </si>
  <si>
    <t>Капитальный ремонт тепловых сетей АО «Похвистневоэнерго» от котельной №3, в районе Гагарина, Свирская, Васильева, Матросова, Школьная, общей протяженностью 1580 м</t>
  </si>
  <si>
    <t xml:space="preserve">Замена водопроводной сети Ду-100 мм на ПЭ-63 мм от МКД  по ул. Калинина, д.6 до МКД по ул. Калинина, д.15, протяженностью 16 м с устройством водопроводного колодца </t>
  </si>
  <si>
    <t>Антикоррозийная защита внутренней поверхности резервуара чистой воды (РЧВ-1000 м3)</t>
  </si>
  <si>
    <t xml:space="preserve">ежемесячно </t>
  </si>
  <si>
    <t>Индивидуальная работа с неплательщиками (население):                                                                              - разъяснение неблагоприятных правовых и общественных последствий при нарушении обязательств по оплате за ЖКУ,                                                                                                               - направление письма с предложением о погашении задолженности в установленные сроки,                                                                                                                               - составление соглашения о рассрочке задолженности и возможности получения субсидий на оплату ЖКУ.</t>
  </si>
  <si>
    <t>2027-2028</t>
  </si>
  <si>
    <t>на 2027 год</t>
  </si>
  <si>
    <t>Разработка инвестиционных программ</t>
  </si>
  <si>
    <t>от ВНС 2-го подъема  до РЧВ, протяженностью 1404 м,</t>
  </si>
  <si>
    <t xml:space="preserve">Всего </t>
  </si>
  <si>
    <t>2028-2030</t>
  </si>
  <si>
    <t xml:space="preserve">Замена водопроводной сети Ду-100 мм на ПЭ Ду-63 мм от МКД  по ул. Калинина, д.9 до МКД по ул. Калинина, д.15, протяженностью 20 м с устройством водопроводного колодца </t>
  </si>
  <si>
    <t>Капитальный ремонт канализационных сетей, в том числе:</t>
  </si>
  <si>
    <t>МКУ         «Управление ГЖКХ»</t>
  </si>
  <si>
    <t>АО "Похвистневоэнерго"</t>
  </si>
  <si>
    <t>АО "Похвистнево энерго"</t>
  </si>
  <si>
    <t>Разработка проектно-сметной документации по объекту: "Капитальный ремонт (замена) котлоагрегатов, горелочного оборудования и автоматизации  в котельной № 12, расположенной  по адресу: Самарская область, г. Похвистнево, ул. Революционная,48</t>
  </si>
  <si>
    <t>МКУ         «Управление ГЖКХ</t>
  </si>
  <si>
    <t>Разработка проектно-сметной документации по объекту: "Замена блочно-модульной котельной №8 по адресу: Самарская область, г. Похвистнево, ул. Кирова,62</t>
  </si>
  <si>
    <t>Разработка проектно-сметной документации по объекту: "Замена тепловых сетей от котельной №12 по адресу: Самарская область, г. Похвистнево, ул. Революционная,48</t>
  </si>
  <si>
    <t>Замена тепловых сетей от котельной №12, расположенной по адресу: Самарская область, г. Похвистнево, ул.Революционная, 48,  протяженностью 500м</t>
  </si>
  <si>
    <t>Собственные средства предприятий</t>
  </si>
  <si>
    <t>Разработка проектно-сметной документации по объектам:</t>
  </si>
  <si>
    <t xml:space="preserve">замена тепловой сети от ТК-2 до ТК-19, котельной №2, расположенной по адресу: г. Похвистнево, ул.Революционная,153б, </t>
  </si>
  <si>
    <t xml:space="preserve">замена тепловой сети от ТК-58 до ТК-63 по ул. Гагарина, </t>
  </si>
  <si>
    <t>замена тепловой сети от ТК-134 до ТК 135 по ул. Матросова,</t>
  </si>
  <si>
    <t xml:space="preserve"> Раздел "Мероприятия в сфере водоснабжения"</t>
  </si>
  <si>
    <t xml:space="preserve"> Раздел "Мероприятия в сфере водоотведения"  </t>
  </si>
  <si>
    <t>Итого по разделу, в том числе:</t>
  </si>
  <si>
    <t xml:space="preserve">  Раздел "Мероприятия в сфере теплоснабжения"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</si>
  <si>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</si>
  <si>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</si>
  <si>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</si>
  <si>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</si>
  <si>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</si>
  <si>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</si>
  <si>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</si>
  <si>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</si>
  <si>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</si>
  <si>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</si>
  <si>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</si>
  <si>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</si>
  <si>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</si>
  <si>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</si>
  <si>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</si>
  <si>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</si>
  <si>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</si>
  <si>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</si>
  <si>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</si>
  <si>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</si>
  <si>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</si>
  <si>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2.2.25.</t>
  </si>
  <si>
    <t>2.2.28.</t>
  </si>
  <si>
    <t>2.2.29.</t>
  </si>
  <si>
    <t>2.2.30.</t>
  </si>
  <si>
    <t>2.2.31.</t>
  </si>
  <si>
    <t>2.2.32.</t>
  </si>
  <si>
    <t>2.2.33.</t>
  </si>
  <si>
    <t>2.2.34.</t>
  </si>
  <si>
    <t>2.2.35.</t>
  </si>
  <si>
    <t>2.2.36.</t>
  </si>
  <si>
    <t>2.2.37.</t>
  </si>
  <si>
    <t>2.2.38.</t>
  </si>
  <si>
    <t>2.2.39.</t>
  </si>
  <si>
    <t>2.2.40.</t>
  </si>
  <si>
    <t>2.2.41.</t>
  </si>
  <si>
    <t>2.2.42.</t>
  </si>
  <si>
    <t>2.2.43.</t>
  </si>
  <si>
    <t>МКУ "Управление ГЖКХ"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</si>
  <si>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</si>
  <si>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</si>
  <si>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</si>
  <si>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</si>
  <si>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</si>
  <si>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</si>
  <si>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</si>
  <si>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</si>
  <si>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</si>
  <si>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</si>
  <si>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</si>
  <si>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</si>
  <si>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1.1.14.</t>
  </si>
  <si>
    <t xml:space="preserve">собственные средства предприятий </t>
  </si>
  <si>
    <t xml:space="preserve">Итого по разделу, в том числе: </t>
  </si>
  <si>
    <t>Разработка проектно-сметной документации по объекту: "Замена блочно-модульной котельной по адресу: Самарская область, г. Похвистнево, пос. Октябрьский, ул. Набережная,84</t>
  </si>
  <si>
    <t>от ул. Мира до ул. Кооперативная, протяженностью 523 м,</t>
  </si>
  <si>
    <t>от ОРЦ до ул. А. Васильева, протяженностью 1244 м.</t>
  </si>
  <si>
    <t>1.1.15.</t>
  </si>
  <si>
    <t>Получатель бюджетных средств/ исполн.</t>
  </si>
  <si>
    <t>Капитальный ремонт тепловых сетей от котельной в районе ул. Набережная,84  пос. Октябрьский, протяженностью 18 м</t>
  </si>
  <si>
    <t>Капитальный ремонт тепловых вводов МКД по ул. Ленина, д.2 и д.4 пос. Октябрьский, протяженностью 50 м</t>
  </si>
  <si>
    <t>Капитальный ремонт тепловых сетей по ул.  Ленина МКД №2 по ул. Калинина) пос. Октябрьский, протяженностью 12 м</t>
  </si>
  <si>
    <t xml:space="preserve">Замена тепловых сетей в районе мастерских по ул. Кооперативная МКД №2 и общественной бани, расположенной по адресу: пос. Октябрьский, ул. Кооперативная,1, протяженностью 24 м </t>
  </si>
  <si>
    <t xml:space="preserve">Задача 2. Снижение финансовых затрат на ликвидацию аварийных ситуаций путем проведения замены и капитального ремонта сетей коммунальной инфраструктуры. </t>
  </si>
  <si>
    <t>1.1.16.</t>
  </si>
  <si>
    <t>Администрация городского округа Похвистнево, МКУ "Управление ГЖКХ"</t>
  </si>
  <si>
    <t xml:space="preserve">Капитальный ремонт  водопроводной сети от ВНС 2-го подъема до РЧВ, от РЧВ до ул. А. Васильева,  общей  протяженностью 4139 м, в том числе:                                                                                                               </t>
  </si>
  <si>
    <t>ул. Главная (от ул.Революционная до канализационной сети с КНС №4, протяженностью 700м с установкой колодцев</t>
  </si>
  <si>
    <t>ул. Газовиков (от ул. Мира до ул. Кооперативнпая), протяженностью 452м с установкой колодцев</t>
  </si>
  <si>
    <t>ул.Неверова  (от ул. Мира до ул. Кооперативная), протяженностью 504 м с установкой колодцев</t>
  </si>
  <si>
    <t>ул. Мира (от ЦРГБР до ул. Неверова) с устройством прокола под автодорогой, протяженностью 160 м</t>
  </si>
  <si>
    <t>ул. Кооперативная (от дома №49 по ул. Кооперативная до ул. Главная) с устройством прокола и установкой футляра под железнодорожным  полотном), с установкой колодцев, протяженностью 1620м.</t>
  </si>
  <si>
    <t>ул. Газовиков (от ул. Мира до ул. Кооперативная), протяженностью 452 м с установкой колодцев</t>
  </si>
  <si>
    <t>ул. Главная (от ул.Революционная до канализационной сети с КНС №4,  протяженностью 700 м с установкой колодцев</t>
  </si>
  <si>
    <t>ул. Мира (от ЦРГБР до ул. Неверова) с устройством прокола под автодорогой,  протяженностью 160 м</t>
  </si>
  <si>
    <t>2026,               2030</t>
  </si>
  <si>
    <t>2028,                          2030</t>
  </si>
  <si>
    <t>Итого</t>
  </si>
  <si>
    <t>Разработка проектно-сметной документации по объекту: "Замена тепловых сетей части города Похвистнево Красные Пески по ул. Краснопутиловская и ул. Верхне-Набережная"</t>
  </si>
  <si>
    <t xml:space="preserve">ул.Транспортная (от жилого дома № 3 до жилого дома №55), протяженностью  930 м,                  </t>
  </si>
  <si>
    <t>2.2.13.</t>
  </si>
  <si>
    <t>2.2.14.</t>
  </si>
  <si>
    <t>2.2.15.</t>
  </si>
  <si>
    <t>2.2.26.</t>
  </si>
  <si>
    <t>2.2.27.</t>
  </si>
  <si>
    <t xml:space="preserve">Проведение анализа кредиторской и дебиторской задолженности,  уровня собираемости платежей за ЖКУ, исполнение инвестиционных и ремонтных программ.                                                                                                                                                 </t>
  </si>
  <si>
    <t>замена тепловой сети от котельной №3, расположенной по адресу: Самарская область, г. Похвистнево, ул. А. Васильева, 33а до ТК-68,</t>
  </si>
  <si>
    <t>от котельной №3, расположенной по адресу: г. Похвистнево, ул. А.Васильева,33а до ТК-68</t>
  </si>
  <si>
    <t>Капитальный ремонт погружных насосов на артезианских скважинах  в количестве 5шт.</t>
  </si>
  <si>
    <t>Капитальный ремонт канализационной сети по ул. Нагорная, протяженностью 85 м</t>
  </si>
  <si>
    <t xml:space="preserve"> от ТК-2 до ТК-19, котельной №2, расположенной по адресу: Самарская область, г. Похвистнево, ул. Революционная, 153б, протяженностью 350 м  </t>
  </si>
  <si>
    <t>Администрация городского округа Похвистнево, АО "Похвистневоэнерго", ООО "ЖКХ пос. Октябрьский"</t>
  </si>
  <si>
    <t xml:space="preserve">население </t>
  </si>
  <si>
    <t>1.1.17.</t>
  </si>
  <si>
    <t xml:space="preserve">прочие потребители </t>
  </si>
  <si>
    <t xml:space="preserve">Организация цикла публикаций на интернет сайте Администрации городского округа,  СМИ  о возможных санкциях к должникам за ЖКУ, мер принудительного воздействия, примененных к должникам (количество удовлетворённых исков).  </t>
  </si>
  <si>
    <t>Мониторинг  задолженности за жилищно-коммунальные услуги бюджетных предприятий и учреждений.</t>
  </si>
  <si>
    <t>ул. Западная  (от ул. Революционная до ул. Озерная), протяженностью 460 м,</t>
  </si>
  <si>
    <t>ул. Нагорная (от ул. Кирова до ул. Льва Толстого),  протяженностью 620 м,</t>
  </si>
  <si>
    <t>ул. Загородная (от ул. Революционная до пер. Зареченский), протяженностью 600 м,</t>
  </si>
  <si>
    <t>ул. Вязовская (от ул. Революционная до ул. М.Горького),  протяженностью 290 м,</t>
  </si>
  <si>
    <t>ул.Транспортная (от жилого дома №3 до жилого дома №55), протяженностью 930 м,</t>
  </si>
  <si>
    <t>ул. Вязовская (от ул. Революционная до ул. М.Горького), протяженностью 290 м,</t>
  </si>
  <si>
    <t>ул. Нагорная (от ул. Кирова до ул. Льва Толстого), протяженностью 620 м,</t>
  </si>
  <si>
    <t xml:space="preserve">Проведение анализа организаций должников и иных лиц, в отношеннии которых планируется:                                                                                                                                                  -взыскание задолженности через суд с учетом пени, штрафов (с соблюдением законодательства об обязательном досудебном урегулированнии спора),                                                                   -процедура по введению ограничения/прекращения подачи тепловой энергии, холодного водоснабжения в соответствии с положениями Постановления Правительства Российской Федерации от 08.08.2012 №808,                                                                                                         -заключение соглашений на рассрочку погашения просроченной задолженности.   </t>
  </si>
  <si>
    <t>Разработка проектно-сметной документации по объекту: "Капитальный ремонт канализационных сетей", в том числе:</t>
  </si>
  <si>
    <t>ул.Кооперативная от дома № 49 по ул. Кооперативная до ул. Главная с устройством прокола и установкой футляра под железнодорожным полотном</t>
  </si>
  <si>
    <t>Разработка проектно-сметной документации по объекту: "Капитальный ремонт водопроводных сетей", в том числе:</t>
  </si>
  <si>
    <t>Своевременное выставление счетов на оплату жилищно-коммунальных, в том числе выставление счетов на оплату услуг с QR-кодом.</t>
  </si>
  <si>
    <t>Капитальный ремонт (замена) котлоагрегатов, горелочного оборудования и автоматизации в котельной №12, расположенной по адресу: Самарская область г. Похвистнево, ул. Революционная,48</t>
  </si>
  <si>
    <t xml:space="preserve"> от РЧВ до ул. Мира, протяженностью 968м,                                                                             </t>
  </si>
  <si>
    <t xml:space="preserve">Информирование Администрации городского округа Похвистнево о выявленных должниках  учреждениях, организациях, финансируемых из бюджета городского округа. </t>
  </si>
  <si>
    <t xml:space="preserve">Мониторинг  задолженности за оказанные жилищно-коммунальные услуги (работа по сбору информации о текущем состоянии лицевых счетов потребителей, анализ данной информации и дальнейшее определение направлений по работе с должниками.        </t>
  </si>
  <si>
    <t>потребители, финансируемые из бюджета городского округа</t>
  </si>
  <si>
    <t xml:space="preserve">потребители, финансируемые из федерального и областного бюджетов </t>
  </si>
  <si>
    <t xml:space="preserve">Снижение объема дебиторской задолженности, в том числе:  (млн.руб)                                                    </t>
  </si>
  <si>
    <t>Плата потребителей за коммунальные услуги, в том числе:  (млн.руб.)</t>
  </si>
  <si>
    <t>1.Отопление всего, в том числе:</t>
  </si>
  <si>
    <t>2. Холодное водоснабжение всего, в том числе:</t>
  </si>
  <si>
    <t>3. Водоотведение всего, в том числе:</t>
  </si>
  <si>
    <t>АО "Похвистневоэнерго", ООО "ЖКХ пос. Октябрьский"</t>
  </si>
  <si>
    <t>МУП ВКХ, ООО "ЖКХ пос. Октябрьский"</t>
  </si>
  <si>
    <t>МУП ВКХ</t>
  </si>
  <si>
    <t>1.1.13.</t>
  </si>
  <si>
    <t>областной бюджет (предполагаемые)</t>
  </si>
  <si>
    <t>городской бюджет (предполагаемые)</t>
  </si>
  <si>
    <t>городской бюджет  (предполагаемые)</t>
  </si>
  <si>
    <t xml:space="preserve">Актуализация схемы теплоснабжения </t>
  </si>
  <si>
    <t>Замена тепловых сетей части города Похвистнево Красные Пески по ул. Краснопутиловская и ул.Верхне-Набережная, протяженностью 1200 м</t>
  </si>
  <si>
    <t xml:space="preserve">*Всего </t>
  </si>
  <si>
    <t>*Финансирование предусмотрено в программе "Развитие систем коммунальной инфраструктуры на территории городского округа Похвистнево на 2014-2028 годы"</t>
  </si>
  <si>
    <t>городской 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</si>
</sst>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6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1" fontId="2" fillId="0" borderId="4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4" fillId="0" borderId="3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12" xfId="0" applyBorder="1" applyAlignment="1"/>
    <xf numFmtId="0" fontId="2" fillId="0" borderId="13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9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/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/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12" xfId="0" applyFont="1" applyBorder="1" applyAlignment="1">
      <alignment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tabSelected="1" showWhiteSpace="0" view="pageLayout" topLeftCell="A260" zoomScale="74" zoomScaleNormal="59" zoomScalePageLayoutView="74" workbookViewId="0">
      <selection activeCell="G206" sqref="G206"/>
    </sheetView>
  </sheetViews>
  <sheetFormatPr defaultRowHeight="14.4" x14ac:dyDescent="0.3"/>
  <cols>
    <col min="1" max="1" width="9.33203125" customWidth="1"/>
    <col min="2" max="2" width="42.88671875" customWidth="1"/>
    <col min="3" max="3" width="9.88671875" customWidth="1"/>
    <col min="4" max="4" width="12.77734375" customWidth="1"/>
    <col min="5" max="5" width="11.5546875" customWidth="1"/>
    <col min="6" max="6" width="11.88671875" customWidth="1"/>
    <col min="7" max="7" width="11.33203125" customWidth="1"/>
    <col min="8" max="8" width="10.77734375" customWidth="1"/>
    <col min="9" max="9" width="10" customWidth="1"/>
    <col min="10" max="10" width="13" customWidth="1"/>
  </cols>
  <sheetData>
    <row r="1" spans="1:10" ht="40.200000000000003" customHeight="1" x14ac:dyDescent="0.3"/>
    <row r="2" spans="1:10" ht="91.2" customHeight="1" x14ac:dyDescent="0.3">
      <c r="F2" s="154" t="s">
        <v>57</v>
      </c>
      <c r="G2" s="155"/>
      <c r="H2" s="155"/>
      <c r="I2" s="155"/>
      <c r="J2" s="155"/>
    </row>
    <row r="3" spans="1:10" ht="42" customHeight="1" x14ac:dyDescent="0.3">
      <c r="A3" s="159" t="s">
        <v>43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ht="45" customHeight="1" x14ac:dyDescent="0.3">
      <c r="A4" s="113" t="s">
        <v>0</v>
      </c>
      <c r="B4" s="113" t="s">
        <v>1</v>
      </c>
      <c r="C4" s="172"/>
      <c r="D4" s="172"/>
      <c r="E4" s="172"/>
      <c r="F4" s="113" t="s">
        <v>55</v>
      </c>
      <c r="G4" s="172"/>
      <c r="H4" s="172"/>
      <c r="I4" s="172"/>
      <c r="J4" s="91" t="s">
        <v>45</v>
      </c>
    </row>
    <row r="5" spans="1:10" ht="3" hidden="1" customHeight="1" x14ac:dyDescent="0.3">
      <c r="A5" s="160"/>
      <c r="B5" s="172"/>
      <c r="C5" s="172"/>
      <c r="D5" s="172"/>
      <c r="E5" s="172"/>
      <c r="F5" s="172"/>
      <c r="G5" s="172"/>
      <c r="H5" s="172"/>
      <c r="I5" s="172"/>
      <c r="J5" s="95"/>
    </row>
    <row r="6" spans="1:10" ht="27.6" hidden="1" customHeight="1" x14ac:dyDescent="0.3">
      <c r="A6" s="160"/>
      <c r="B6" s="94"/>
      <c r="C6" s="94"/>
      <c r="D6" s="94"/>
      <c r="E6" s="94"/>
      <c r="F6" s="94"/>
      <c r="G6" s="94"/>
      <c r="H6" s="94"/>
      <c r="I6" s="94"/>
      <c r="J6" s="94"/>
    </row>
    <row r="7" spans="1:10" ht="17.399999999999999" customHeight="1" x14ac:dyDescent="0.3">
      <c r="A7" s="164" t="s">
        <v>56</v>
      </c>
      <c r="B7" s="164"/>
      <c r="C7" s="164"/>
      <c r="D7" s="164"/>
      <c r="E7" s="164"/>
      <c r="F7" s="164"/>
      <c r="G7" s="164"/>
      <c r="H7" s="164"/>
      <c r="I7" s="164"/>
      <c r="J7" s="164"/>
    </row>
    <row r="8" spans="1:10" ht="18" customHeight="1" x14ac:dyDescent="0.3">
      <c r="A8" s="196" t="s">
        <v>59</v>
      </c>
      <c r="B8" s="196"/>
      <c r="C8" s="196"/>
      <c r="D8" s="196"/>
      <c r="E8" s="196"/>
      <c r="F8" s="196"/>
      <c r="G8" s="196"/>
      <c r="H8" s="196"/>
      <c r="I8" s="196"/>
      <c r="J8" s="196"/>
    </row>
    <row r="9" spans="1:10" ht="61.8" customHeight="1" x14ac:dyDescent="0.3">
      <c r="A9" s="21" t="s">
        <v>144</v>
      </c>
      <c r="B9" s="165" t="s">
        <v>217</v>
      </c>
      <c r="C9" s="157"/>
      <c r="D9" s="157"/>
      <c r="E9" s="157"/>
      <c r="F9" s="146" t="s">
        <v>64</v>
      </c>
      <c r="G9" s="206"/>
      <c r="H9" s="206"/>
      <c r="I9" s="149"/>
      <c r="J9" s="36" t="s">
        <v>48</v>
      </c>
    </row>
    <row r="10" spans="1:10" ht="34.200000000000003" customHeight="1" x14ac:dyDescent="0.3">
      <c r="A10" s="54" t="s">
        <v>145</v>
      </c>
      <c r="B10" s="165" t="s">
        <v>6</v>
      </c>
      <c r="C10" s="147"/>
      <c r="D10" s="147"/>
      <c r="E10" s="202"/>
      <c r="F10" s="146" t="s">
        <v>49</v>
      </c>
      <c r="G10" s="147"/>
      <c r="H10" s="147"/>
      <c r="I10" s="148"/>
      <c r="J10" s="36" t="s">
        <v>48</v>
      </c>
    </row>
    <row r="11" spans="1:10" ht="60" customHeight="1" x14ac:dyDescent="0.3">
      <c r="A11" s="54" t="s">
        <v>146</v>
      </c>
      <c r="B11" s="165" t="s">
        <v>65</v>
      </c>
      <c r="C11" s="157"/>
      <c r="D11" s="157"/>
      <c r="E11" s="157"/>
      <c r="F11" s="146" t="s">
        <v>51</v>
      </c>
      <c r="G11" s="147"/>
      <c r="H11" s="147"/>
      <c r="I11" s="149"/>
      <c r="J11" s="36" t="s">
        <v>48</v>
      </c>
    </row>
    <row r="12" spans="1:10" ht="33.6" customHeight="1" x14ac:dyDescent="0.3">
      <c r="A12" s="54" t="s">
        <v>147</v>
      </c>
      <c r="B12" s="165" t="s">
        <v>66</v>
      </c>
      <c r="C12" s="150"/>
      <c r="D12" s="150"/>
      <c r="E12" s="166"/>
      <c r="F12" s="146" t="s">
        <v>50</v>
      </c>
      <c r="G12" s="150"/>
      <c r="H12" s="150"/>
      <c r="I12" s="149"/>
      <c r="J12" s="36" t="s">
        <v>48</v>
      </c>
    </row>
    <row r="13" spans="1:10" ht="32.4" customHeight="1" x14ac:dyDescent="0.3">
      <c r="A13" s="54" t="s">
        <v>148</v>
      </c>
      <c r="B13" s="165" t="s">
        <v>201</v>
      </c>
      <c r="C13" s="150"/>
      <c r="D13" s="150"/>
      <c r="E13" s="166"/>
      <c r="F13" s="146" t="s">
        <v>68</v>
      </c>
      <c r="G13" s="236"/>
      <c r="H13" s="236"/>
      <c r="I13" s="148"/>
      <c r="J13" s="36" t="s">
        <v>48</v>
      </c>
    </row>
    <row r="14" spans="1:10" ht="46.8" customHeight="1" x14ac:dyDescent="0.3">
      <c r="A14" s="54" t="s">
        <v>149</v>
      </c>
      <c r="B14" s="165" t="s">
        <v>213</v>
      </c>
      <c r="C14" s="150"/>
      <c r="D14" s="150"/>
      <c r="E14" s="166"/>
      <c r="F14" s="146" t="s">
        <v>69</v>
      </c>
      <c r="G14" s="150"/>
      <c r="H14" s="150"/>
      <c r="I14" s="149"/>
      <c r="J14" s="36" t="s">
        <v>73</v>
      </c>
    </row>
    <row r="15" spans="1:10" ht="113.4" customHeight="1" x14ac:dyDescent="0.3">
      <c r="A15" s="54" t="s">
        <v>150</v>
      </c>
      <c r="B15" s="169" t="s">
        <v>79</v>
      </c>
      <c r="C15" s="170"/>
      <c r="D15" s="170"/>
      <c r="E15" s="171"/>
      <c r="F15" s="146" t="s">
        <v>52</v>
      </c>
      <c r="G15" s="150"/>
      <c r="H15" s="150"/>
      <c r="I15" s="149"/>
      <c r="J15" s="36" t="s">
        <v>46</v>
      </c>
    </row>
    <row r="16" spans="1:10" ht="45" customHeight="1" x14ac:dyDescent="0.3">
      <c r="A16" s="54" t="s">
        <v>151</v>
      </c>
      <c r="B16" s="165" t="s">
        <v>72</v>
      </c>
      <c r="C16" s="150"/>
      <c r="D16" s="150"/>
      <c r="E16" s="166"/>
      <c r="F16" s="146" t="s">
        <v>70</v>
      </c>
      <c r="G16" s="150"/>
      <c r="H16" s="150"/>
      <c r="I16" s="149"/>
      <c r="J16" s="36" t="s">
        <v>46</v>
      </c>
    </row>
    <row r="17" spans="1:10" ht="125.4" customHeight="1" x14ac:dyDescent="0.3">
      <c r="A17" s="54" t="s">
        <v>152</v>
      </c>
      <c r="B17" s="119" t="s">
        <v>209</v>
      </c>
      <c r="C17" s="157"/>
      <c r="D17" s="157"/>
      <c r="E17" s="158"/>
      <c r="F17" s="146" t="s">
        <v>54</v>
      </c>
      <c r="G17" s="147"/>
      <c r="H17" s="147"/>
      <c r="I17" s="149"/>
      <c r="J17" s="36" t="s">
        <v>48</v>
      </c>
    </row>
    <row r="18" spans="1:10" ht="46.2" customHeight="1" x14ac:dyDescent="0.3">
      <c r="A18" s="54" t="s">
        <v>153</v>
      </c>
      <c r="B18" s="119" t="s">
        <v>71</v>
      </c>
      <c r="C18" s="157"/>
      <c r="D18" s="157"/>
      <c r="E18" s="158"/>
      <c r="F18" s="146" t="s">
        <v>70</v>
      </c>
      <c r="G18" s="147"/>
      <c r="H18" s="147"/>
      <c r="I18" s="149"/>
      <c r="J18" s="36" t="s">
        <v>46</v>
      </c>
    </row>
    <row r="19" spans="1:10" ht="61.2" customHeight="1" x14ac:dyDescent="0.3">
      <c r="A19" s="54" t="s">
        <v>154</v>
      </c>
      <c r="B19" s="119" t="s">
        <v>200</v>
      </c>
      <c r="C19" s="157"/>
      <c r="D19" s="157"/>
      <c r="E19" s="157"/>
      <c r="F19" s="146" t="s">
        <v>67</v>
      </c>
      <c r="G19" s="157"/>
      <c r="H19" s="157"/>
      <c r="I19" s="149"/>
      <c r="J19" s="36" t="s">
        <v>53</v>
      </c>
    </row>
    <row r="20" spans="1:10" ht="46.2" customHeight="1" x14ac:dyDescent="0.3">
      <c r="A20" s="54" t="s">
        <v>155</v>
      </c>
      <c r="B20" s="165" t="s">
        <v>216</v>
      </c>
      <c r="C20" s="147"/>
      <c r="D20" s="147"/>
      <c r="E20" s="147"/>
      <c r="F20" s="146" t="s">
        <v>51</v>
      </c>
      <c r="G20" s="147"/>
      <c r="H20" s="147"/>
      <c r="I20" s="149"/>
      <c r="J20" s="36" t="s">
        <v>78</v>
      </c>
    </row>
    <row r="21" spans="1:10" ht="46.2" customHeight="1" x14ac:dyDescent="0.3">
      <c r="A21" s="54" t="s">
        <v>228</v>
      </c>
      <c r="B21" s="165" t="s">
        <v>44</v>
      </c>
      <c r="C21" s="157"/>
      <c r="D21" s="157"/>
      <c r="E21" s="158"/>
      <c r="F21" s="146" t="s">
        <v>63</v>
      </c>
      <c r="G21" s="157"/>
      <c r="H21" s="157"/>
      <c r="I21" s="149"/>
      <c r="J21" s="36" t="s">
        <v>47</v>
      </c>
    </row>
    <row r="22" spans="1:10" ht="30.6" customHeight="1" x14ac:dyDescent="0.3">
      <c r="A22" s="68" t="s">
        <v>156</v>
      </c>
      <c r="B22" s="165" t="s">
        <v>82</v>
      </c>
      <c r="C22" s="167"/>
      <c r="D22" s="167"/>
      <c r="E22" s="209"/>
      <c r="F22" s="146" t="s">
        <v>51</v>
      </c>
      <c r="G22" s="167"/>
      <c r="H22" s="167"/>
      <c r="I22" s="168"/>
      <c r="J22" s="68" t="s">
        <v>81</v>
      </c>
    </row>
    <row r="23" spans="1:10" ht="47.4" customHeight="1" x14ac:dyDescent="0.3">
      <c r="A23" s="74" t="s">
        <v>162</v>
      </c>
      <c r="B23" s="165" t="s">
        <v>190</v>
      </c>
      <c r="C23" s="157"/>
      <c r="D23" s="157"/>
      <c r="E23" s="158"/>
      <c r="F23" s="146" t="s">
        <v>170</v>
      </c>
      <c r="G23" s="206"/>
      <c r="H23" s="206"/>
      <c r="I23" s="149"/>
      <c r="J23" s="71" t="s">
        <v>78</v>
      </c>
    </row>
    <row r="24" spans="1:10" ht="37.200000000000003" customHeight="1" x14ac:dyDescent="0.3">
      <c r="A24" s="210" t="s">
        <v>169</v>
      </c>
      <c r="B24" s="88" t="s">
        <v>220</v>
      </c>
      <c r="C24" s="69">
        <v>2026</v>
      </c>
      <c r="D24" s="69">
        <v>2027</v>
      </c>
      <c r="E24" s="69">
        <v>2028</v>
      </c>
      <c r="F24" s="91">
        <v>2029</v>
      </c>
      <c r="G24" s="91">
        <v>2030</v>
      </c>
      <c r="H24" s="214" t="s">
        <v>196</v>
      </c>
      <c r="I24" s="239"/>
      <c r="J24" s="244" t="s">
        <v>46</v>
      </c>
    </row>
    <row r="25" spans="1:10" ht="31.2" customHeight="1" x14ac:dyDescent="0.3">
      <c r="A25" s="237"/>
      <c r="B25" s="88" t="s">
        <v>218</v>
      </c>
      <c r="C25" s="69">
        <v>49.9</v>
      </c>
      <c r="D25" s="69">
        <v>0</v>
      </c>
      <c r="E25" s="69">
        <v>0</v>
      </c>
      <c r="F25" s="91">
        <v>0</v>
      </c>
      <c r="G25" s="91">
        <v>0</v>
      </c>
      <c r="H25" s="240"/>
      <c r="I25" s="241"/>
      <c r="J25" s="227"/>
    </row>
    <row r="26" spans="1:10" ht="24.6" customHeight="1" x14ac:dyDescent="0.3">
      <c r="A26" s="238"/>
      <c r="B26" s="88" t="s">
        <v>197</v>
      </c>
      <c r="C26" s="93">
        <v>19.21</v>
      </c>
      <c r="D26" s="93">
        <v>15.37</v>
      </c>
      <c r="E26" s="93">
        <v>11.53</v>
      </c>
      <c r="F26" s="92">
        <v>7.69</v>
      </c>
      <c r="G26" s="92">
        <v>3.85</v>
      </c>
      <c r="H26" s="242"/>
      <c r="I26" s="243"/>
      <c r="J26" s="228"/>
    </row>
    <row r="27" spans="1:10" ht="24.6" customHeight="1" x14ac:dyDescent="0.3">
      <c r="A27" s="210" t="s">
        <v>198</v>
      </c>
      <c r="B27" s="245" t="s">
        <v>221</v>
      </c>
      <c r="C27" s="247"/>
      <c r="D27" s="247"/>
      <c r="E27" s="247"/>
      <c r="F27" s="113"/>
      <c r="G27" s="113"/>
      <c r="H27" s="250"/>
      <c r="I27" s="250"/>
      <c r="J27" s="219"/>
    </row>
    <row r="28" spans="1:10" ht="7.2" customHeight="1" x14ac:dyDescent="0.3">
      <c r="A28" s="211"/>
      <c r="B28" s="246"/>
      <c r="C28" s="248"/>
      <c r="D28" s="248"/>
      <c r="E28" s="248"/>
      <c r="F28" s="249"/>
      <c r="G28" s="249"/>
      <c r="H28" s="251"/>
      <c r="I28" s="251"/>
      <c r="J28" s="221"/>
    </row>
    <row r="29" spans="1:10" ht="18" customHeight="1" x14ac:dyDescent="0.3">
      <c r="A29" s="211"/>
      <c r="B29" s="88" t="s">
        <v>222</v>
      </c>
      <c r="C29" s="93">
        <f>C30+C31+C32+C33</f>
        <v>326.79000000000008</v>
      </c>
      <c r="D29" s="93">
        <f>D30+D31+D32+D33</f>
        <v>370.66</v>
      </c>
      <c r="E29" s="93">
        <f>E30+E31+E32+E33</f>
        <v>397.94</v>
      </c>
      <c r="F29" s="96">
        <f>F30+F31+F32+F33</f>
        <v>418.90000000000003</v>
      </c>
      <c r="G29" s="96">
        <f>G30+G31+G32+G33</f>
        <v>434.96000000000004</v>
      </c>
      <c r="H29" s="213" t="s">
        <v>225</v>
      </c>
      <c r="I29" s="214"/>
      <c r="J29" s="219" t="s">
        <v>46</v>
      </c>
    </row>
    <row r="30" spans="1:10" ht="32.4" customHeight="1" x14ac:dyDescent="0.3">
      <c r="A30" s="211"/>
      <c r="B30" s="88" t="s">
        <v>219</v>
      </c>
      <c r="C30" s="93">
        <v>38.74</v>
      </c>
      <c r="D30" s="93">
        <v>43.32</v>
      </c>
      <c r="E30" s="93">
        <v>46.25</v>
      </c>
      <c r="F30" s="96">
        <v>48.42</v>
      </c>
      <c r="G30" s="96">
        <v>50.38</v>
      </c>
      <c r="H30" s="215"/>
      <c r="I30" s="216"/>
      <c r="J30" s="220"/>
    </row>
    <row r="31" spans="1:10" ht="28.8" customHeight="1" x14ac:dyDescent="0.3">
      <c r="A31" s="211"/>
      <c r="B31" s="88" t="s">
        <v>218</v>
      </c>
      <c r="C31" s="93">
        <v>55.56</v>
      </c>
      <c r="D31" s="93">
        <v>65.42</v>
      </c>
      <c r="E31" s="93">
        <v>71.33</v>
      </c>
      <c r="F31" s="96">
        <v>74.25</v>
      </c>
      <c r="G31" s="96">
        <v>78.03</v>
      </c>
      <c r="H31" s="215"/>
      <c r="I31" s="216"/>
      <c r="J31" s="220"/>
    </row>
    <row r="32" spans="1:10" ht="16.2" customHeight="1" x14ac:dyDescent="0.3">
      <c r="A32" s="211"/>
      <c r="B32" s="88" t="s">
        <v>197</v>
      </c>
      <c r="C32" s="93">
        <v>208.02</v>
      </c>
      <c r="D32" s="93">
        <v>230.44</v>
      </c>
      <c r="E32" s="93">
        <v>246.67</v>
      </c>
      <c r="F32" s="96">
        <v>260.88</v>
      </c>
      <c r="G32" s="96">
        <v>269.69</v>
      </c>
      <c r="H32" s="215"/>
      <c r="I32" s="216"/>
      <c r="J32" s="220"/>
    </row>
    <row r="33" spans="1:10" ht="20.399999999999999" customHeight="1" x14ac:dyDescent="0.3">
      <c r="A33" s="211"/>
      <c r="B33" s="88" t="s">
        <v>199</v>
      </c>
      <c r="C33" s="93">
        <v>24.47</v>
      </c>
      <c r="D33" s="93">
        <v>31.48</v>
      </c>
      <c r="E33" s="93">
        <v>33.69</v>
      </c>
      <c r="F33" s="96">
        <v>35.35</v>
      </c>
      <c r="G33" s="96">
        <v>36.86</v>
      </c>
      <c r="H33" s="217"/>
      <c r="I33" s="218"/>
      <c r="J33" s="221"/>
    </row>
    <row r="34" spans="1:10" ht="30.6" customHeight="1" x14ac:dyDescent="0.3">
      <c r="A34" s="211"/>
      <c r="B34" s="88" t="s">
        <v>223</v>
      </c>
      <c r="C34" s="93">
        <f>C35+C36+C37+C38</f>
        <v>62.81</v>
      </c>
      <c r="D34" s="93">
        <f>D35+D36+D37+D38</f>
        <v>64.27</v>
      </c>
      <c r="E34" s="93">
        <f>E35+E36+E37+E38</f>
        <v>68.039999999999992</v>
      </c>
      <c r="F34" s="96">
        <f>F35+F36+F37+F38</f>
        <v>71.309999999999988</v>
      </c>
      <c r="G34" s="96">
        <f>G35+G36+G37+G38</f>
        <v>75.47</v>
      </c>
      <c r="H34" s="213" t="s">
        <v>226</v>
      </c>
      <c r="I34" s="222"/>
      <c r="J34" s="219" t="s">
        <v>46</v>
      </c>
    </row>
    <row r="35" spans="1:10" ht="31.8" customHeight="1" x14ac:dyDescent="0.3">
      <c r="A35" s="211"/>
      <c r="B35" s="88" t="s">
        <v>219</v>
      </c>
      <c r="C35" s="93">
        <v>2.02</v>
      </c>
      <c r="D35" s="93">
        <v>2.12</v>
      </c>
      <c r="E35" s="93">
        <v>2.2200000000000002</v>
      </c>
      <c r="F35" s="96">
        <v>2.33</v>
      </c>
      <c r="G35" s="96">
        <v>2.44</v>
      </c>
      <c r="H35" s="223"/>
      <c r="I35" s="224"/>
      <c r="J35" s="227"/>
    </row>
    <row r="36" spans="1:10" ht="30" customHeight="1" x14ac:dyDescent="0.3">
      <c r="A36" s="211"/>
      <c r="B36" s="88" t="s">
        <v>218</v>
      </c>
      <c r="C36" s="93">
        <v>3.73</v>
      </c>
      <c r="D36" s="93">
        <v>3.82</v>
      </c>
      <c r="E36" s="93">
        <v>4.04</v>
      </c>
      <c r="F36" s="96">
        <v>4.2300000000000004</v>
      </c>
      <c r="G36" s="96">
        <v>4.4800000000000004</v>
      </c>
      <c r="H36" s="223"/>
      <c r="I36" s="224"/>
      <c r="J36" s="227"/>
    </row>
    <row r="37" spans="1:10" ht="17.399999999999999" customHeight="1" x14ac:dyDescent="0.3">
      <c r="A37" s="211"/>
      <c r="B37" s="88" t="s">
        <v>197</v>
      </c>
      <c r="C37" s="93">
        <v>52.42</v>
      </c>
      <c r="D37" s="93">
        <v>53.42</v>
      </c>
      <c r="E37" s="93">
        <v>56.57</v>
      </c>
      <c r="F37" s="96">
        <v>59.29</v>
      </c>
      <c r="G37" s="96">
        <v>62.77</v>
      </c>
      <c r="H37" s="223"/>
      <c r="I37" s="224"/>
      <c r="J37" s="227"/>
    </row>
    <row r="38" spans="1:10" ht="17.399999999999999" customHeight="1" x14ac:dyDescent="0.3">
      <c r="A38" s="211"/>
      <c r="B38" s="104" t="s">
        <v>199</v>
      </c>
      <c r="C38" s="93">
        <v>4.6399999999999997</v>
      </c>
      <c r="D38" s="93">
        <v>4.91</v>
      </c>
      <c r="E38" s="93">
        <v>5.21</v>
      </c>
      <c r="F38" s="96">
        <v>5.46</v>
      </c>
      <c r="G38" s="96">
        <v>5.78</v>
      </c>
      <c r="H38" s="225"/>
      <c r="I38" s="226"/>
      <c r="J38" s="228"/>
    </row>
    <row r="39" spans="1:10" ht="16.2" customHeight="1" x14ac:dyDescent="0.3">
      <c r="A39" s="211"/>
      <c r="B39" s="104" t="s">
        <v>224</v>
      </c>
      <c r="C39" s="93">
        <f>C40+C41+C42+C43</f>
        <v>35.92</v>
      </c>
      <c r="D39" s="93">
        <f>D40+D41+D42+D43</f>
        <v>38.070000000000007</v>
      </c>
      <c r="E39" s="93">
        <f>E40+E41+E42+E43</f>
        <v>40.28</v>
      </c>
      <c r="F39" s="96">
        <f>F40+F41+F42+F43</f>
        <v>42.220000000000006</v>
      </c>
      <c r="G39" s="96">
        <f>G40+G41+G42+G43</f>
        <v>44.69</v>
      </c>
      <c r="H39" s="213" t="s">
        <v>227</v>
      </c>
      <c r="I39" s="229"/>
      <c r="J39" s="219" t="s">
        <v>46</v>
      </c>
    </row>
    <row r="40" spans="1:10" ht="29.4" customHeight="1" x14ac:dyDescent="0.3">
      <c r="A40" s="211"/>
      <c r="B40" s="104" t="s">
        <v>219</v>
      </c>
      <c r="C40" s="93">
        <v>1.21</v>
      </c>
      <c r="D40" s="93">
        <v>1.28</v>
      </c>
      <c r="E40" s="93">
        <v>1.34</v>
      </c>
      <c r="F40" s="96">
        <v>1.41</v>
      </c>
      <c r="G40" s="96">
        <v>1.49</v>
      </c>
      <c r="H40" s="230"/>
      <c r="I40" s="231"/>
      <c r="J40" s="234"/>
    </row>
    <row r="41" spans="1:10" ht="31.2" customHeight="1" x14ac:dyDescent="0.3">
      <c r="A41" s="211"/>
      <c r="B41" s="104" t="s">
        <v>218</v>
      </c>
      <c r="C41" s="93">
        <v>3.1</v>
      </c>
      <c r="D41" s="93">
        <v>3.29</v>
      </c>
      <c r="E41" s="93">
        <v>3.48</v>
      </c>
      <c r="F41" s="96">
        <v>3.65</v>
      </c>
      <c r="G41" s="96">
        <v>3.86</v>
      </c>
      <c r="H41" s="230"/>
      <c r="I41" s="231"/>
      <c r="J41" s="234"/>
    </row>
    <row r="42" spans="1:10" ht="17.399999999999999" customHeight="1" x14ac:dyDescent="0.3">
      <c r="A42" s="211"/>
      <c r="B42" s="104" t="s">
        <v>197</v>
      </c>
      <c r="C42" s="93">
        <v>29.08</v>
      </c>
      <c r="D42" s="93">
        <v>30.8</v>
      </c>
      <c r="E42" s="93">
        <v>32.61</v>
      </c>
      <c r="F42" s="96">
        <v>34.17</v>
      </c>
      <c r="G42" s="96">
        <v>36.18</v>
      </c>
      <c r="H42" s="230"/>
      <c r="I42" s="231"/>
      <c r="J42" s="234"/>
    </row>
    <row r="43" spans="1:10" ht="21" customHeight="1" x14ac:dyDescent="0.3">
      <c r="A43" s="212"/>
      <c r="B43" s="88" t="s">
        <v>199</v>
      </c>
      <c r="C43" s="93">
        <v>2.5299999999999998</v>
      </c>
      <c r="D43" s="93">
        <v>2.7</v>
      </c>
      <c r="E43" s="93">
        <v>2.85</v>
      </c>
      <c r="F43" s="96">
        <v>2.99</v>
      </c>
      <c r="G43" s="96">
        <v>3.16</v>
      </c>
      <c r="H43" s="232"/>
      <c r="I43" s="233"/>
      <c r="J43" s="235"/>
    </row>
    <row r="44" spans="1:10" ht="27.6" customHeight="1" x14ac:dyDescent="0.3">
      <c r="A44" s="113" t="s">
        <v>0</v>
      </c>
      <c r="B44" s="113" t="s">
        <v>1</v>
      </c>
      <c r="C44" s="113" t="s">
        <v>2</v>
      </c>
      <c r="D44" s="113" t="s">
        <v>3</v>
      </c>
      <c r="E44" s="113"/>
      <c r="F44" s="113"/>
      <c r="G44" s="113"/>
      <c r="H44" s="113"/>
      <c r="I44" s="113"/>
      <c r="J44" s="161" t="s">
        <v>163</v>
      </c>
    </row>
    <row r="45" spans="1:10" ht="18" customHeight="1" x14ac:dyDescent="0.3">
      <c r="A45" s="160"/>
      <c r="B45" s="113"/>
      <c r="C45" s="113"/>
      <c r="D45" s="113" t="s">
        <v>4</v>
      </c>
      <c r="E45" s="113"/>
      <c r="F45" s="113"/>
      <c r="G45" s="113"/>
      <c r="H45" s="113"/>
      <c r="I45" s="113"/>
      <c r="J45" s="162"/>
    </row>
    <row r="46" spans="1:10" ht="15.6" customHeight="1" x14ac:dyDescent="0.3">
      <c r="A46" s="160"/>
      <c r="B46" s="113"/>
      <c r="C46" s="113"/>
      <c r="D46" s="21" t="s">
        <v>5</v>
      </c>
      <c r="E46" s="24">
        <v>2026</v>
      </c>
      <c r="F46" s="21">
        <v>2027</v>
      </c>
      <c r="G46" s="21">
        <v>2028</v>
      </c>
      <c r="H46" s="21">
        <v>2029</v>
      </c>
      <c r="I46" s="21">
        <v>2030</v>
      </c>
      <c r="J46" s="163"/>
    </row>
    <row r="47" spans="1:10" ht="15.6" customHeight="1" x14ac:dyDescent="0.3">
      <c r="A47" s="156" t="s">
        <v>58</v>
      </c>
      <c r="B47" s="157"/>
      <c r="C47" s="157"/>
      <c r="D47" s="157"/>
      <c r="E47" s="157"/>
      <c r="F47" s="157"/>
      <c r="G47" s="157"/>
      <c r="H47" s="157"/>
      <c r="I47" s="157"/>
      <c r="J47" s="158"/>
    </row>
    <row r="48" spans="1:10" ht="31.2" customHeight="1" x14ac:dyDescent="0.3">
      <c r="A48" s="203" t="s">
        <v>168</v>
      </c>
      <c r="B48" s="204"/>
      <c r="C48" s="204"/>
      <c r="D48" s="204"/>
      <c r="E48" s="204"/>
      <c r="F48" s="204"/>
      <c r="G48" s="204"/>
      <c r="H48" s="204"/>
      <c r="I48" s="204"/>
      <c r="J48" s="205"/>
    </row>
    <row r="49" spans="1:10" ht="16.8" customHeight="1" x14ac:dyDescent="0.3">
      <c r="A49" s="119" t="s">
        <v>101</v>
      </c>
      <c r="B49" s="120"/>
      <c r="C49" s="120"/>
      <c r="D49" s="120"/>
      <c r="E49" s="120"/>
      <c r="F49" s="120"/>
      <c r="G49" s="120"/>
      <c r="H49" s="120"/>
      <c r="I49" s="120"/>
      <c r="J49" s="121"/>
    </row>
    <row r="50" spans="1:10" ht="15.6" x14ac:dyDescent="0.3">
      <c r="A50" s="199" t="s">
        <v>105</v>
      </c>
      <c r="B50" s="131" t="s">
        <v>171</v>
      </c>
      <c r="C50" s="113" t="s">
        <v>80</v>
      </c>
      <c r="D50" s="97"/>
      <c r="E50" s="97"/>
      <c r="F50" s="97"/>
      <c r="G50" s="97"/>
      <c r="H50" s="97"/>
      <c r="I50" s="97"/>
      <c r="J50" s="113" t="s">
        <v>143</v>
      </c>
    </row>
    <row r="51" spans="1:10" ht="43.8" customHeight="1" x14ac:dyDescent="0.3">
      <c r="A51" s="200"/>
      <c r="B51" s="207"/>
      <c r="C51" s="113"/>
      <c r="D51" s="101"/>
      <c r="E51" s="101"/>
      <c r="F51" s="101"/>
      <c r="G51" s="101"/>
      <c r="H51" s="101"/>
      <c r="I51" s="101"/>
      <c r="J51" s="113"/>
    </row>
    <row r="52" spans="1:10" ht="5.4" hidden="1" customHeight="1" x14ac:dyDescent="0.3">
      <c r="A52" s="200"/>
      <c r="B52" s="208"/>
      <c r="C52" s="113"/>
      <c r="D52" s="101"/>
      <c r="E52" s="101"/>
      <c r="F52" s="101"/>
      <c r="G52" s="101"/>
      <c r="H52" s="101"/>
      <c r="I52" s="101"/>
      <c r="J52" s="113"/>
    </row>
    <row r="53" spans="1:10" ht="33.6" customHeight="1" x14ac:dyDescent="0.3">
      <c r="A53" s="200"/>
      <c r="B53" s="99" t="s">
        <v>83</v>
      </c>
      <c r="C53" s="113"/>
      <c r="D53" s="114">
        <v>35616.67</v>
      </c>
      <c r="E53" s="114">
        <v>0</v>
      </c>
      <c r="F53" s="114">
        <v>35616.67</v>
      </c>
      <c r="G53" s="114">
        <v>0</v>
      </c>
      <c r="H53" s="114">
        <v>0</v>
      </c>
      <c r="I53" s="114">
        <v>0</v>
      </c>
      <c r="J53" s="113"/>
    </row>
    <row r="54" spans="1:10" ht="19.2" customHeight="1" x14ac:dyDescent="0.3">
      <c r="A54" s="200"/>
      <c r="B54" s="100" t="s">
        <v>215</v>
      </c>
      <c r="C54" s="113"/>
      <c r="D54" s="118"/>
      <c r="E54" s="118"/>
      <c r="F54" s="118"/>
      <c r="G54" s="118"/>
      <c r="H54" s="118"/>
      <c r="I54" s="118"/>
      <c r="J54" s="113"/>
    </row>
    <row r="55" spans="1:10" ht="30" customHeight="1" x14ac:dyDescent="0.3">
      <c r="A55" s="200"/>
      <c r="B55" s="39" t="s">
        <v>160</v>
      </c>
      <c r="C55" s="113"/>
      <c r="D55" s="114">
        <v>35972.22</v>
      </c>
      <c r="E55" s="114">
        <v>0</v>
      </c>
      <c r="F55" s="114">
        <v>0</v>
      </c>
      <c r="G55" s="114">
        <v>35972.22</v>
      </c>
      <c r="H55" s="114">
        <v>0</v>
      </c>
      <c r="I55" s="114">
        <v>0</v>
      </c>
      <c r="J55" s="113"/>
    </row>
    <row r="56" spans="1:10" ht="30" customHeight="1" x14ac:dyDescent="0.3">
      <c r="A56" s="200"/>
      <c r="B56" s="100" t="s">
        <v>161</v>
      </c>
      <c r="C56" s="113"/>
      <c r="D56" s="118"/>
      <c r="E56" s="118"/>
      <c r="F56" s="118"/>
      <c r="G56" s="118"/>
      <c r="H56" s="118"/>
      <c r="I56" s="118"/>
      <c r="J56" s="113"/>
    </row>
    <row r="57" spans="1:10" ht="17.399999999999999" customHeight="1" x14ac:dyDescent="0.3">
      <c r="A57" s="200"/>
      <c r="B57" s="102" t="s">
        <v>5</v>
      </c>
      <c r="C57" s="113"/>
      <c r="D57" s="98">
        <f>E57+F57+G57+H57+I57</f>
        <v>71588.89</v>
      </c>
      <c r="E57" s="98">
        <v>0</v>
      </c>
      <c r="F57" s="98">
        <v>35616.67</v>
      </c>
      <c r="G57" s="98">
        <v>35972.22</v>
      </c>
      <c r="H57" s="98">
        <v>0</v>
      </c>
      <c r="I57" s="98">
        <v>0</v>
      </c>
      <c r="J57" s="113"/>
    </row>
    <row r="58" spans="1:10" ht="17.399999999999999" customHeight="1" x14ac:dyDescent="0.3">
      <c r="A58" s="200"/>
      <c r="B58" s="102" t="s">
        <v>229</v>
      </c>
      <c r="C58" s="113"/>
      <c r="D58" s="98">
        <f>E58+F58+G58+H58+I58</f>
        <v>59990.28</v>
      </c>
      <c r="E58" s="98">
        <v>0</v>
      </c>
      <c r="F58" s="98">
        <v>25816.67</v>
      </c>
      <c r="G58" s="98">
        <v>34173.61</v>
      </c>
      <c r="H58" s="98">
        <v>0</v>
      </c>
      <c r="I58" s="98">
        <v>0</v>
      </c>
      <c r="J58" s="113"/>
    </row>
    <row r="59" spans="1:10" ht="18.600000000000001" customHeight="1" x14ac:dyDescent="0.3">
      <c r="A59" s="200"/>
      <c r="B59" s="102" t="s">
        <v>7</v>
      </c>
      <c r="C59" s="113"/>
      <c r="D59" s="98">
        <v>8000</v>
      </c>
      <c r="E59" s="98">
        <v>0</v>
      </c>
      <c r="F59" s="28">
        <v>8000</v>
      </c>
      <c r="G59" s="105">
        <v>0</v>
      </c>
      <c r="H59" s="98">
        <v>0</v>
      </c>
      <c r="I59" s="98">
        <v>0</v>
      </c>
      <c r="J59" s="113"/>
    </row>
    <row r="60" spans="1:10" ht="18.600000000000001" customHeight="1" x14ac:dyDescent="0.3">
      <c r="A60" s="200"/>
      <c r="B60" s="102" t="s">
        <v>230</v>
      </c>
      <c r="C60" s="113"/>
      <c r="D60" s="98">
        <v>1798.61</v>
      </c>
      <c r="E60" s="98">
        <v>0</v>
      </c>
      <c r="F60" s="28">
        <v>0</v>
      </c>
      <c r="G60" s="98">
        <v>1798.61</v>
      </c>
      <c r="H60" s="98">
        <v>0</v>
      </c>
      <c r="I60" s="98">
        <v>0</v>
      </c>
      <c r="J60" s="113"/>
    </row>
    <row r="61" spans="1:10" ht="18.600000000000001" customHeight="1" x14ac:dyDescent="0.3">
      <c r="A61" s="201"/>
      <c r="B61" s="102" t="s">
        <v>8</v>
      </c>
      <c r="C61" s="113"/>
      <c r="D61" s="28">
        <v>1800</v>
      </c>
      <c r="E61" s="98">
        <v>0</v>
      </c>
      <c r="F61" s="28">
        <v>1800</v>
      </c>
      <c r="G61" s="105">
        <v>0</v>
      </c>
      <c r="H61" s="98">
        <v>0</v>
      </c>
      <c r="I61" s="98">
        <v>0</v>
      </c>
      <c r="J61" s="113"/>
    </row>
    <row r="62" spans="1:10" ht="46.8" customHeight="1" x14ac:dyDescent="0.3">
      <c r="A62" s="199" t="s">
        <v>106</v>
      </c>
      <c r="B62" s="35" t="s">
        <v>212</v>
      </c>
      <c r="C62" s="114">
        <v>2027</v>
      </c>
      <c r="D62" s="77"/>
      <c r="E62" s="77"/>
      <c r="F62" s="77"/>
      <c r="G62" s="77"/>
      <c r="H62" s="77"/>
      <c r="I62" s="77"/>
      <c r="J62" s="114" t="s">
        <v>143</v>
      </c>
    </row>
    <row r="63" spans="1:10" ht="34.799999999999997" customHeight="1" x14ac:dyDescent="0.3">
      <c r="A63" s="115"/>
      <c r="B63" s="39" t="s">
        <v>206</v>
      </c>
      <c r="C63" s="115"/>
      <c r="D63" s="78"/>
      <c r="E63" s="78"/>
      <c r="F63" s="78"/>
      <c r="G63" s="78"/>
      <c r="H63" s="78"/>
      <c r="I63" s="78"/>
      <c r="J63" s="133"/>
    </row>
    <row r="64" spans="1:10" ht="33.6" customHeight="1" x14ac:dyDescent="0.3">
      <c r="A64" s="115"/>
      <c r="B64" s="39" t="s">
        <v>204</v>
      </c>
      <c r="C64" s="115"/>
      <c r="D64" s="78"/>
      <c r="E64" s="78"/>
      <c r="F64" s="78"/>
      <c r="G64" s="78"/>
      <c r="H64" s="78"/>
      <c r="I64" s="78"/>
      <c r="J64" s="133"/>
    </row>
    <row r="65" spans="1:10" ht="31.8" customHeight="1" x14ac:dyDescent="0.3">
      <c r="A65" s="115"/>
      <c r="B65" s="39" t="s">
        <v>207</v>
      </c>
      <c r="C65" s="115"/>
      <c r="D65" s="78"/>
      <c r="E65" s="78"/>
      <c r="F65" s="78"/>
      <c r="G65" s="78"/>
      <c r="H65" s="78"/>
      <c r="I65" s="78"/>
      <c r="J65" s="133"/>
    </row>
    <row r="66" spans="1:10" ht="31.8" customHeight="1" x14ac:dyDescent="0.3">
      <c r="A66" s="115"/>
      <c r="B66" s="39" t="s">
        <v>202</v>
      </c>
      <c r="C66" s="115"/>
      <c r="D66" s="78"/>
      <c r="E66" s="78"/>
      <c r="F66" s="78"/>
      <c r="G66" s="78"/>
      <c r="H66" s="78"/>
      <c r="I66" s="78"/>
      <c r="J66" s="133"/>
    </row>
    <row r="67" spans="1:10" ht="33" customHeight="1" x14ac:dyDescent="0.3">
      <c r="A67" s="115"/>
      <c r="B67" s="39" t="s">
        <v>208</v>
      </c>
      <c r="C67" s="115"/>
      <c r="D67" s="79"/>
      <c r="E67" s="79"/>
      <c r="F67" s="79"/>
      <c r="G67" s="79"/>
      <c r="H67" s="79"/>
      <c r="I67" s="79"/>
      <c r="J67" s="133"/>
    </row>
    <row r="68" spans="1:10" ht="14.4" customHeight="1" x14ac:dyDescent="0.3">
      <c r="A68" s="115"/>
      <c r="B68" s="73" t="s">
        <v>84</v>
      </c>
      <c r="C68" s="115"/>
      <c r="D68" s="28">
        <v>3100</v>
      </c>
      <c r="E68" s="36">
        <v>0</v>
      </c>
      <c r="F68" s="28">
        <v>3100</v>
      </c>
      <c r="G68" s="36">
        <v>0</v>
      </c>
      <c r="H68" s="36">
        <v>0</v>
      </c>
      <c r="I68" s="36">
        <v>0</v>
      </c>
      <c r="J68" s="133"/>
    </row>
    <row r="69" spans="1:10" ht="18.600000000000001" customHeight="1" x14ac:dyDescent="0.3">
      <c r="A69" s="116"/>
      <c r="B69" s="90" t="s">
        <v>230</v>
      </c>
      <c r="C69" s="116"/>
      <c r="D69" s="28">
        <v>3100</v>
      </c>
      <c r="E69" s="36">
        <v>0</v>
      </c>
      <c r="F69" s="28">
        <v>3100</v>
      </c>
      <c r="G69" s="36">
        <v>0</v>
      </c>
      <c r="H69" s="36">
        <v>0</v>
      </c>
      <c r="I69" s="36">
        <v>0</v>
      </c>
      <c r="J69" s="134"/>
    </row>
    <row r="70" spans="1:10" ht="29.4" customHeight="1" x14ac:dyDescent="0.3">
      <c r="A70" s="114" t="s">
        <v>107</v>
      </c>
      <c r="B70" s="197" t="s">
        <v>42</v>
      </c>
      <c r="C70" s="113" t="s">
        <v>85</v>
      </c>
      <c r="D70" s="28"/>
      <c r="E70" s="3"/>
      <c r="F70" s="28"/>
      <c r="G70" s="3"/>
      <c r="H70" s="3"/>
      <c r="I70" s="3"/>
      <c r="J70" s="113" t="s">
        <v>143</v>
      </c>
    </row>
    <row r="71" spans="1:10" ht="15.6" hidden="1" customHeight="1" x14ac:dyDescent="0.3">
      <c r="A71" s="117"/>
      <c r="B71" s="198"/>
      <c r="C71" s="113"/>
      <c r="D71" s="28"/>
      <c r="E71" s="17"/>
      <c r="F71" s="28"/>
      <c r="G71" s="17"/>
      <c r="H71" s="17"/>
      <c r="I71" s="17"/>
      <c r="J71" s="113"/>
    </row>
    <row r="72" spans="1:10" ht="33.6" customHeight="1" x14ac:dyDescent="0.3">
      <c r="A72" s="115"/>
      <c r="B72" s="22" t="s">
        <v>184</v>
      </c>
      <c r="C72" s="113"/>
      <c r="D72" s="28">
        <v>17600</v>
      </c>
      <c r="E72" s="17">
        <v>0</v>
      </c>
      <c r="F72" s="13">
        <v>0</v>
      </c>
      <c r="G72" s="18">
        <v>17600</v>
      </c>
      <c r="H72" s="17">
        <v>0</v>
      </c>
      <c r="I72" s="17">
        <v>0</v>
      </c>
      <c r="J72" s="113"/>
    </row>
    <row r="73" spans="1:10" ht="32.4" customHeight="1" x14ac:dyDescent="0.3">
      <c r="A73" s="115"/>
      <c r="B73" s="22" t="s">
        <v>204</v>
      </c>
      <c r="C73" s="113"/>
      <c r="D73" s="28">
        <v>13400</v>
      </c>
      <c r="E73" s="17">
        <v>0</v>
      </c>
      <c r="F73" s="13">
        <v>0</v>
      </c>
      <c r="G73" s="13">
        <v>0</v>
      </c>
      <c r="H73" s="28">
        <v>13400</v>
      </c>
      <c r="I73" s="17">
        <v>0</v>
      </c>
      <c r="J73" s="113"/>
    </row>
    <row r="74" spans="1:10" ht="33" customHeight="1" x14ac:dyDescent="0.3">
      <c r="A74" s="115"/>
      <c r="B74" s="22" t="s">
        <v>205</v>
      </c>
      <c r="C74" s="113"/>
      <c r="D74" s="18">
        <v>6900</v>
      </c>
      <c r="E74" s="17">
        <v>0</v>
      </c>
      <c r="F74" s="13">
        <v>0</v>
      </c>
      <c r="G74" s="13">
        <v>0</v>
      </c>
      <c r="H74" s="28">
        <v>6900</v>
      </c>
      <c r="I74" s="17">
        <v>0</v>
      </c>
      <c r="J74" s="113"/>
    </row>
    <row r="75" spans="1:10" ht="30.6" customHeight="1" x14ac:dyDescent="0.3">
      <c r="A75" s="115"/>
      <c r="B75" s="37" t="s">
        <v>202</v>
      </c>
      <c r="C75" s="113"/>
      <c r="D75" s="18">
        <v>3900</v>
      </c>
      <c r="E75" s="36">
        <v>0</v>
      </c>
      <c r="F75" s="13">
        <v>0</v>
      </c>
      <c r="G75" s="13">
        <v>0</v>
      </c>
      <c r="H75" s="17">
        <v>0</v>
      </c>
      <c r="I75" s="28">
        <v>3900</v>
      </c>
      <c r="J75" s="113"/>
    </row>
    <row r="76" spans="1:10" ht="31.2" customHeight="1" x14ac:dyDescent="0.3">
      <c r="A76" s="115"/>
      <c r="B76" s="23" t="s">
        <v>203</v>
      </c>
      <c r="C76" s="113"/>
      <c r="D76" s="18">
        <v>6300</v>
      </c>
      <c r="E76" s="17">
        <v>0</v>
      </c>
      <c r="F76" s="17">
        <v>0</v>
      </c>
      <c r="G76" s="13">
        <v>0</v>
      </c>
      <c r="H76" s="17">
        <v>0</v>
      </c>
      <c r="I76" s="28">
        <v>6300</v>
      </c>
      <c r="J76" s="113"/>
    </row>
    <row r="77" spans="1:10" ht="18" customHeight="1" x14ac:dyDescent="0.3">
      <c r="A77" s="115"/>
      <c r="B77" s="20" t="s">
        <v>5</v>
      </c>
      <c r="C77" s="113"/>
      <c r="D77" s="9">
        <v>48100</v>
      </c>
      <c r="E77" s="3">
        <v>0</v>
      </c>
      <c r="F77" s="3">
        <v>0</v>
      </c>
      <c r="G77" s="28">
        <v>17600</v>
      </c>
      <c r="H77" s="28">
        <v>20300</v>
      </c>
      <c r="I77" s="28">
        <v>10200</v>
      </c>
      <c r="J77" s="113"/>
    </row>
    <row r="78" spans="1:10" ht="18" customHeight="1" x14ac:dyDescent="0.3">
      <c r="A78" s="115"/>
      <c r="B78" s="5" t="s">
        <v>229</v>
      </c>
      <c r="C78" s="113"/>
      <c r="D78" s="11">
        <v>45695</v>
      </c>
      <c r="E78" s="3">
        <v>0</v>
      </c>
      <c r="F78" s="3">
        <v>0</v>
      </c>
      <c r="G78" s="28">
        <v>16720</v>
      </c>
      <c r="H78" s="28">
        <v>19285</v>
      </c>
      <c r="I78" s="28">
        <v>9690</v>
      </c>
      <c r="J78" s="113"/>
    </row>
    <row r="79" spans="1:10" ht="18" customHeight="1" x14ac:dyDescent="0.3">
      <c r="A79" s="116"/>
      <c r="B79" s="5" t="s">
        <v>230</v>
      </c>
      <c r="C79" s="113"/>
      <c r="D79" s="11">
        <v>2405</v>
      </c>
      <c r="E79" s="3">
        <v>0</v>
      </c>
      <c r="F79" s="3">
        <v>0</v>
      </c>
      <c r="G79" s="28">
        <v>880</v>
      </c>
      <c r="H79" s="28">
        <v>1015</v>
      </c>
      <c r="I79" s="28">
        <v>510</v>
      </c>
      <c r="J79" s="113"/>
    </row>
    <row r="80" spans="1:10" ht="46.8" x14ac:dyDescent="0.3">
      <c r="A80" s="114" t="s">
        <v>108</v>
      </c>
      <c r="B80" s="81" t="s">
        <v>77</v>
      </c>
      <c r="C80" s="114">
        <v>2026</v>
      </c>
      <c r="D80" s="3"/>
      <c r="E80" s="3"/>
      <c r="F80" s="3"/>
      <c r="G80" s="3"/>
      <c r="H80" s="3"/>
      <c r="I80" s="3"/>
      <c r="J80" s="113" t="s">
        <v>33</v>
      </c>
    </row>
    <row r="81" spans="1:10" ht="15.6" x14ac:dyDescent="0.3">
      <c r="A81" s="117"/>
      <c r="B81" s="4" t="s">
        <v>5</v>
      </c>
      <c r="C81" s="115"/>
      <c r="D81" s="9">
        <v>2570</v>
      </c>
      <c r="E81" s="28">
        <v>2570</v>
      </c>
      <c r="F81" s="3">
        <v>0</v>
      </c>
      <c r="G81" s="3">
        <v>0</v>
      </c>
      <c r="H81" s="3">
        <v>0</v>
      </c>
      <c r="I81" s="3">
        <v>0</v>
      </c>
      <c r="J81" s="113"/>
    </row>
    <row r="82" spans="1:10" ht="15.6" x14ac:dyDescent="0.3">
      <c r="A82" s="118"/>
      <c r="B82" s="4" t="s">
        <v>9</v>
      </c>
      <c r="C82" s="116"/>
      <c r="D82" s="28">
        <v>2570</v>
      </c>
      <c r="E82" s="28">
        <v>2570</v>
      </c>
      <c r="F82" s="3">
        <v>0</v>
      </c>
      <c r="G82" s="3">
        <v>0</v>
      </c>
      <c r="H82" s="3">
        <v>0</v>
      </c>
      <c r="I82" s="3">
        <v>0</v>
      </c>
      <c r="J82" s="113"/>
    </row>
    <row r="83" spans="1:10" ht="31.2" x14ac:dyDescent="0.3">
      <c r="A83" s="114" t="s">
        <v>109</v>
      </c>
      <c r="B83" s="89" t="s">
        <v>10</v>
      </c>
      <c r="C83" s="113">
        <v>2027</v>
      </c>
      <c r="D83" s="1"/>
      <c r="E83" s="1"/>
      <c r="F83" s="1"/>
      <c r="G83" s="1"/>
      <c r="H83" s="1"/>
      <c r="I83" s="1"/>
      <c r="J83" s="113" t="s">
        <v>33</v>
      </c>
    </row>
    <row r="84" spans="1:10" ht="15.6" x14ac:dyDescent="0.3">
      <c r="A84" s="117"/>
      <c r="B84" s="4" t="s">
        <v>5</v>
      </c>
      <c r="C84" s="113"/>
      <c r="D84" s="9">
        <v>820</v>
      </c>
      <c r="E84" s="3">
        <v>0</v>
      </c>
      <c r="F84" s="9">
        <v>820</v>
      </c>
      <c r="G84" s="3">
        <v>0</v>
      </c>
      <c r="H84" s="3">
        <v>0</v>
      </c>
      <c r="I84" s="3">
        <v>0</v>
      </c>
      <c r="J84" s="113"/>
    </row>
    <row r="85" spans="1:10" ht="15.6" x14ac:dyDescent="0.3">
      <c r="A85" s="118"/>
      <c r="B85" s="4" t="s">
        <v>9</v>
      </c>
      <c r="C85" s="113"/>
      <c r="D85" s="9">
        <v>820</v>
      </c>
      <c r="E85" s="3">
        <v>0</v>
      </c>
      <c r="F85" s="9">
        <v>820</v>
      </c>
      <c r="G85" s="3">
        <v>0</v>
      </c>
      <c r="H85" s="3">
        <v>0</v>
      </c>
      <c r="I85" s="3">
        <v>0</v>
      </c>
      <c r="J85" s="113"/>
    </row>
    <row r="86" spans="1:10" ht="30" customHeight="1" x14ac:dyDescent="0.3">
      <c r="A86" s="114" t="s">
        <v>110</v>
      </c>
      <c r="B86" s="2" t="s">
        <v>11</v>
      </c>
      <c r="C86" s="113">
        <v>2028</v>
      </c>
      <c r="D86" s="3"/>
      <c r="E86" s="3"/>
      <c r="F86" s="3"/>
      <c r="G86" s="3"/>
      <c r="H86" s="3"/>
      <c r="I86" s="3"/>
      <c r="J86" s="113" t="s">
        <v>33</v>
      </c>
    </row>
    <row r="87" spans="1:10" ht="15.6" x14ac:dyDescent="0.3">
      <c r="A87" s="117"/>
      <c r="B87" s="4" t="s">
        <v>5</v>
      </c>
      <c r="C87" s="113"/>
      <c r="D87" s="9">
        <v>900</v>
      </c>
      <c r="E87" s="3">
        <v>0</v>
      </c>
      <c r="F87" s="3">
        <v>0</v>
      </c>
      <c r="G87" s="9">
        <v>900</v>
      </c>
      <c r="H87" s="3">
        <v>0</v>
      </c>
      <c r="I87" s="3">
        <v>0</v>
      </c>
      <c r="J87" s="113"/>
    </row>
    <row r="88" spans="1:10" ht="15.6" x14ac:dyDescent="0.3">
      <c r="A88" s="118"/>
      <c r="B88" s="4" t="s">
        <v>9</v>
      </c>
      <c r="C88" s="113"/>
      <c r="D88" s="9">
        <v>900</v>
      </c>
      <c r="E88" s="3">
        <v>0</v>
      </c>
      <c r="F88" s="3">
        <v>0</v>
      </c>
      <c r="G88" s="9">
        <v>900</v>
      </c>
      <c r="H88" s="3">
        <v>0</v>
      </c>
      <c r="I88" s="3">
        <v>0</v>
      </c>
      <c r="J88" s="113"/>
    </row>
    <row r="89" spans="1:10" ht="30.6" customHeight="1" x14ac:dyDescent="0.3">
      <c r="A89" s="114" t="s">
        <v>111</v>
      </c>
      <c r="B89" s="81" t="s">
        <v>193</v>
      </c>
      <c r="C89" s="113">
        <v>2030</v>
      </c>
      <c r="D89" s="7"/>
      <c r="E89" s="3"/>
      <c r="F89" s="3"/>
      <c r="G89" s="3"/>
      <c r="H89" s="7"/>
      <c r="I89" s="7"/>
      <c r="J89" s="113" t="s">
        <v>33</v>
      </c>
    </row>
    <row r="90" spans="1:10" ht="15.6" x14ac:dyDescent="0.3">
      <c r="A90" s="115"/>
      <c r="B90" s="4" t="s">
        <v>5</v>
      </c>
      <c r="C90" s="113"/>
      <c r="D90" s="14">
        <v>660</v>
      </c>
      <c r="E90" s="3">
        <v>0</v>
      </c>
      <c r="F90" s="3">
        <v>0</v>
      </c>
      <c r="G90" s="3">
        <v>0</v>
      </c>
      <c r="H90" s="7">
        <v>0</v>
      </c>
      <c r="I90" s="14">
        <v>660</v>
      </c>
      <c r="J90" s="113"/>
    </row>
    <row r="91" spans="1:10" ht="15.6" x14ac:dyDescent="0.3">
      <c r="A91" s="116"/>
      <c r="B91" s="4" t="s">
        <v>9</v>
      </c>
      <c r="C91" s="113"/>
      <c r="D91" s="14">
        <v>660</v>
      </c>
      <c r="E91" s="3">
        <v>0</v>
      </c>
      <c r="F91" s="3">
        <v>0</v>
      </c>
      <c r="G91" s="3">
        <v>0</v>
      </c>
      <c r="H91" s="7">
        <v>0</v>
      </c>
      <c r="I91" s="14">
        <v>660</v>
      </c>
      <c r="J91" s="113"/>
    </row>
    <row r="92" spans="1:10" ht="70.2" customHeight="1" x14ac:dyDescent="0.3">
      <c r="A92" s="113" t="s">
        <v>112</v>
      </c>
      <c r="B92" s="2" t="s">
        <v>76</v>
      </c>
      <c r="C92" s="113">
        <v>2027</v>
      </c>
      <c r="D92" s="7"/>
      <c r="E92" s="3"/>
      <c r="F92" s="3"/>
      <c r="G92" s="3"/>
      <c r="H92" s="7"/>
      <c r="I92" s="7"/>
      <c r="J92" s="113" t="s">
        <v>12</v>
      </c>
    </row>
    <row r="93" spans="1:10" ht="15.6" x14ac:dyDescent="0.3">
      <c r="A93" s="113"/>
      <c r="B93" s="4" t="s">
        <v>5</v>
      </c>
      <c r="C93" s="113"/>
      <c r="D93" s="14">
        <v>40</v>
      </c>
      <c r="E93" s="3">
        <v>0</v>
      </c>
      <c r="F93" s="65">
        <v>40</v>
      </c>
      <c r="G93" s="3">
        <v>0</v>
      </c>
      <c r="H93" s="7">
        <v>0</v>
      </c>
      <c r="I93" s="7">
        <v>0</v>
      </c>
      <c r="J93" s="113"/>
    </row>
    <row r="94" spans="1:10" ht="15.6" x14ac:dyDescent="0.3">
      <c r="A94" s="113"/>
      <c r="B94" s="4" t="s">
        <v>13</v>
      </c>
      <c r="C94" s="113"/>
      <c r="D94" s="14">
        <v>40</v>
      </c>
      <c r="E94" s="3">
        <v>0</v>
      </c>
      <c r="F94" s="65">
        <v>40</v>
      </c>
      <c r="G94" s="3">
        <v>0</v>
      </c>
      <c r="H94" s="7">
        <v>0</v>
      </c>
      <c r="I94" s="7">
        <v>0</v>
      </c>
      <c r="J94" s="113"/>
    </row>
    <row r="95" spans="1:10" ht="64.2" customHeight="1" x14ac:dyDescent="0.3">
      <c r="A95" s="113" t="s">
        <v>113</v>
      </c>
      <c r="B95" s="2" t="s">
        <v>86</v>
      </c>
      <c r="C95" s="113">
        <v>2028</v>
      </c>
      <c r="D95" s="7"/>
      <c r="E95" s="3"/>
      <c r="F95" s="3"/>
      <c r="G95" s="3"/>
      <c r="H95" s="7"/>
      <c r="I95" s="7"/>
      <c r="J95" s="113" t="s">
        <v>12</v>
      </c>
    </row>
    <row r="96" spans="1:10" ht="15.6" x14ac:dyDescent="0.3">
      <c r="A96" s="113"/>
      <c r="B96" s="4" t="s">
        <v>5</v>
      </c>
      <c r="C96" s="113"/>
      <c r="D96" s="14">
        <v>40</v>
      </c>
      <c r="E96" s="3">
        <v>0</v>
      </c>
      <c r="F96" s="3">
        <v>0</v>
      </c>
      <c r="G96" s="9">
        <v>40</v>
      </c>
      <c r="H96" s="7">
        <v>0</v>
      </c>
      <c r="I96" s="7">
        <v>0</v>
      </c>
      <c r="J96" s="113"/>
    </row>
    <row r="97" spans="1:10" ht="15.6" x14ac:dyDescent="0.3">
      <c r="A97" s="113"/>
      <c r="B97" s="4" t="s">
        <v>13</v>
      </c>
      <c r="C97" s="113"/>
      <c r="D97" s="14">
        <v>40</v>
      </c>
      <c r="E97" s="3">
        <v>0</v>
      </c>
      <c r="F97" s="3">
        <v>0</v>
      </c>
      <c r="G97" s="9">
        <v>40</v>
      </c>
      <c r="H97" s="7">
        <v>0</v>
      </c>
      <c r="I97" s="7">
        <v>0</v>
      </c>
      <c r="J97" s="113"/>
    </row>
    <row r="98" spans="1:10" ht="78" x14ac:dyDescent="0.3">
      <c r="A98" s="113" t="s">
        <v>114</v>
      </c>
      <c r="B98" s="38" t="s">
        <v>14</v>
      </c>
      <c r="C98" s="113">
        <v>2029</v>
      </c>
      <c r="D98" s="7"/>
      <c r="E98" s="3"/>
      <c r="F98" s="3"/>
      <c r="G98" s="3"/>
      <c r="H98" s="7"/>
      <c r="I98" s="7"/>
      <c r="J98" s="113" t="s">
        <v>12</v>
      </c>
    </row>
    <row r="99" spans="1:10" ht="15.6" x14ac:dyDescent="0.3">
      <c r="A99" s="113"/>
      <c r="B99" s="4" t="s">
        <v>5</v>
      </c>
      <c r="C99" s="195"/>
      <c r="D99" s="14">
        <v>420</v>
      </c>
      <c r="E99" s="3">
        <v>0</v>
      </c>
      <c r="F99" s="3">
        <v>0</v>
      </c>
      <c r="G99" s="3">
        <v>0</v>
      </c>
      <c r="H99" s="14">
        <v>420</v>
      </c>
      <c r="I99" s="7">
        <v>0</v>
      </c>
      <c r="J99" s="113"/>
    </row>
    <row r="100" spans="1:10" ht="15.6" x14ac:dyDescent="0.3">
      <c r="A100" s="113"/>
      <c r="B100" s="4" t="s">
        <v>230</v>
      </c>
      <c r="C100" s="195"/>
      <c r="D100" s="14">
        <v>420</v>
      </c>
      <c r="E100" s="3">
        <v>0</v>
      </c>
      <c r="F100" s="3">
        <v>0</v>
      </c>
      <c r="G100" s="3">
        <v>0</v>
      </c>
      <c r="H100" s="14">
        <v>420</v>
      </c>
      <c r="I100" s="7">
        <v>0</v>
      </c>
      <c r="J100" s="113"/>
    </row>
    <row r="101" spans="1:10" ht="62.4" customHeight="1" x14ac:dyDescent="0.3">
      <c r="A101" s="113" t="s">
        <v>115</v>
      </c>
      <c r="B101" s="25" t="s">
        <v>15</v>
      </c>
      <c r="C101" s="113">
        <v>2030</v>
      </c>
      <c r="D101" s="7"/>
      <c r="E101" s="3"/>
      <c r="F101" s="3"/>
      <c r="G101" s="3"/>
      <c r="H101" s="7"/>
      <c r="I101" s="7"/>
      <c r="J101" s="113" t="s">
        <v>12</v>
      </c>
    </row>
    <row r="102" spans="1:10" ht="15.6" x14ac:dyDescent="0.3">
      <c r="A102" s="113"/>
      <c r="B102" s="4" t="s">
        <v>5</v>
      </c>
      <c r="C102" s="113"/>
      <c r="D102" s="14">
        <v>550</v>
      </c>
      <c r="E102" s="3">
        <v>0</v>
      </c>
      <c r="F102" s="3">
        <v>0</v>
      </c>
      <c r="G102" s="3">
        <v>0</v>
      </c>
      <c r="H102" s="7">
        <v>0</v>
      </c>
      <c r="I102" s="14">
        <v>550</v>
      </c>
      <c r="J102" s="113"/>
    </row>
    <row r="103" spans="1:10" ht="15.6" x14ac:dyDescent="0.3">
      <c r="A103" s="113"/>
      <c r="B103" s="4" t="s">
        <v>230</v>
      </c>
      <c r="C103" s="113"/>
      <c r="D103" s="14">
        <v>550</v>
      </c>
      <c r="E103" s="3">
        <v>0</v>
      </c>
      <c r="F103" s="3">
        <v>0</v>
      </c>
      <c r="G103" s="3">
        <v>0</v>
      </c>
      <c r="H103" s="7">
        <v>0</v>
      </c>
      <c r="I103" s="14">
        <v>550</v>
      </c>
      <c r="J103" s="113"/>
    </row>
    <row r="104" spans="1:10" ht="46.8" x14ac:dyDescent="0.3">
      <c r="A104" s="114" t="s">
        <v>116</v>
      </c>
      <c r="B104" s="38" t="s">
        <v>41</v>
      </c>
      <c r="C104" s="114">
        <v>2030</v>
      </c>
      <c r="D104" s="14"/>
      <c r="E104" s="3"/>
      <c r="F104" s="3"/>
      <c r="G104" s="3"/>
      <c r="H104" s="7"/>
      <c r="I104" s="42"/>
      <c r="J104" s="113" t="s">
        <v>12</v>
      </c>
    </row>
    <row r="105" spans="1:10" ht="15.6" x14ac:dyDescent="0.3">
      <c r="A105" s="183"/>
      <c r="B105" s="4" t="s">
        <v>5</v>
      </c>
      <c r="C105" s="115"/>
      <c r="D105" s="14">
        <v>880</v>
      </c>
      <c r="E105" s="3">
        <v>0</v>
      </c>
      <c r="F105" s="3">
        <v>0</v>
      </c>
      <c r="G105" s="3">
        <v>0</v>
      </c>
      <c r="H105" s="7">
        <v>0</v>
      </c>
      <c r="I105" s="14">
        <v>880</v>
      </c>
      <c r="J105" s="113"/>
    </row>
    <row r="106" spans="1:10" ht="15.6" x14ac:dyDescent="0.3">
      <c r="A106" s="184"/>
      <c r="B106" s="4" t="s">
        <v>230</v>
      </c>
      <c r="C106" s="116"/>
      <c r="D106" s="14">
        <v>880</v>
      </c>
      <c r="E106" s="3">
        <v>0</v>
      </c>
      <c r="F106" s="3">
        <v>0</v>
      </c>
      <c r="G106" s="3">
        <v>0</v>
      </c>
      <c r="H106" s="7">
        <v>0</v>
      </c>
      <c r="I106" s="14">
        <v>880</v>
      </c>
      <c r="J106" s="113"/>
    </row>
    <row r="107" spans="1:10" ht="15.6" x14ac:dyDescent="0.3">
      <c r="A107" s="139"/>
      <c r="B107" s="106" t="s">
        <v>158</v>
      </c>
      <c r="C107" s="139"/>
      <c r="D107" s="112">
        <v>129668.89</v>
      </c>
      <c r="E107" s="28">
        <v>2570</v>
      </c>
      <c r="F107" s="11">
        <v>39576.67</v>
      </c>
      <c r="G107" s="11">
        <v>54512.22</v>
      </c>
      <c r="H107" s="14">
        <v>20720</v>
      </c>
      <c r="I107" s="14">
        <v>12290</v>
      </c>
      <c r="J107" s="145"/>
    </row>
    <row r="108" spans="1:10" ht="15.6" x14ac:dyDescent="0.3">
      <c r="A108" s="140"/>
      <c r="B108" s="106" t="s">
        <v>7</v>
      </c>
      <c r="C108" s="140"/>
      <c r="D108" s="112">
        <v>8000</v>
      </c>
      <c r="E108" s="28">
        <v>0</v>
      </c>
      <c r="F108" s="28">
        <v>8000</v>
      </c>
      <c r="G108" s="28">
        <v>0</v>
      </c>
      <c r="H108" s="14">
        <v>0</v>
      </c>
      <c r="I108" s="14">
        <v>0</v>
      </c>
      <c r="J108" s="140"/>
    </row>
    <row r="109" spans="1:10" ht="15.6" x14ac:dyDescent="0.3">
      <c r="A109" s="140"/>
      <c r="B109" s="106" t="s">
        <v>229</v>
      </c>
      <c r="C109" s="140"/>
      <c r="D109" s="112">
        <v>105685.28</v>
      </c>
      <c r="E109" s="28">
        <v>0</v>
      </c>
      <c r="F109" s="11">
        <v>25816.67</v>
      </c>
      <c r="G109" s="11">
        <v>50893.61</v>
      </c>
      <c r="H109" s="14">
        <v>19285</v>
      </c>
      <c r="I109" s="14">
        <v>9690</v>
      </c>
      <c r="J109" s="140"/>
    </row>
    <row r="110" spans="1:10" ht="15.6" x14ac:dyDescent="0.3">
      <c r="A110" s="140"/>
      <c r="B110" s="106" t="s">
        <v>8</v>
      </c>
      <c r="C110" s="140"/>
      <c r="D110" s="112">
        <v>1800</v>
      </c>
      <c r="E110" s="28">
        <v>0</v>
      </c>
      <c r="F110" s="28">
        <v>1800</v>
      </c>
      <c r="G110" s="28">
        <v>0</v>
      </c>
      <c r="H110" s="14">
        <v>0</v>
      </c>
      <c r="I110" s="14">
        <v>0</v>
      </c>
      <c r="J110" s="140"/>
    </row>
    <row r="111" spans="1:10" ht="15.6" x14ac:dyDescent="0.3">
      <c r="A111" s="140"/>
      <c r="B111" s="106" t="s">
        <v>231</v>
      </c>
      <c r="C111" s="140"/>
      <c r="D111" s="112">
        <v>9153.61</v>
      </c>
      <c r="E111" s="28">
        <v>0</v>
      </c>
      <c r="F111" s="28">
        <v>3100</v>
      </c>
      <c r="G111" s="11">
        <v>2678.61</v>
      </c>
      <c r="H111" s="14">
        <v>1435</v>
      </c>
      <c r="I111" s="14">
        <v>1940</v>
      </c>
      <c r="J111" s="140"/>
    </row>
    <row r="112" spans="1:10" ht="15.6" x14ac:dyDescent="0.3">
      <c r="A112" s="141"/>
      <c r="B112" s="106" t="s">
        <v>157</v>
      </c>
      <c r="C112" s="141"/>
      <c r="D112" s="112">
        <v>5030</v>
      </c>
      <c r="E112" s="28">
        <v>2570</v>
      </c>
      <c r="F112" s="28">
        <v>860</v>
      </c>
      <c r="G112" s="11">
        <v>940</v>
      </c>
      <c r="H112" s="14">
        <v>0</v>
      </c>
      <c r="I112" s="14">
        <v>660</v>
      </c>
      <c r="J112" s="141"/>
    </row>
    <row r="113" spans="1:10" ht="15.6" x14ac:dyDescent="0.3">
      <c r="A113" s="185" t="s">
        <v>102</v>
      </c>
      <c r="B113" s="185"/>
      <c r="C113" s="185"/>
      <c r="D113" s="185"/>
      <c r="E113" s="185"/>
      <c r="F113" s="185"/>
      <c r="G113" s="185"/>
      <c r="H113" s="185"/>
      <c r="I113" s="185"/>
      <c r="J113" s="185"/>
    </row>
    <row r="114" spans="1:10" ht="50.4" customHeight="1" x14ac:dyDescent="0.3">
      <c r="A114" s="139" t="s">
        <v>185</v>
      </c>
      <c r="B114" s="189" t="s">
        <v>210</v>
      </c>
      <c r="C114" s="139">
        <v>2027</v>
      </c>
      <c r="D114" s="142"/>
      <c r="E114" s="142"/>
      <c r="F114" s="142"/>
      <c r="G114" s="142"/>
      <c r="H114" s="142"/>
      <c r="I114" s="142"/>
      <c r="J114" s="142"/>
    </row>
    <row r="115" spans="1:10" ht="3" hidden="1" customHeight="1" x14ac:dyDescent="0.3">
      <c r="A115" s="143"/>
      <c r="B115" s="190"/>
      <c r="C115" s="140"/>
      <c r="D115" s="143"/>
      <c r="E115" s="143"/>
      <c r="F115" s="143"/>
      <c r="G115" s="143"/>
      <c r="H115" s="143"/>
      <c r="I115" s="143"/>
      <c r="J115" s="143"/>
    </row>
    <row r="116" spans="1:10" ht="54.6" customHeight="1" x14ac:dyDescent="0.3">
      <c r="A116" s="143"/>
      <c r="B116" s="107" t="s">
        <v>211</v>
      </c>
      <c r="C116" s="140"/>
      <c r="D116" s="143"/>
      <c r="E116" s="143"/>
      <c r="F116" s="143"/>
      <c r="G116" s="143"/>
      <c r="H116" s="143"/>
      <c r="I116" s="143"/>
      <c r="J116" s="143"/>
    </row>
    <row r="117" spans="1:10" ht="49.2" customHeight="1" x14ac:dyDescent="0.3">
      <c r="A117" s="143"/>
      <c r="B117" s="108" t="s">
        <v>172</v>
      </c>
      <c r="C117" s="140"/>
      <c r="D117" s="143"/>
      <c r="E117" s="143"/>
      <c r="F117" s="143"/>
      <c r="G117" s="143"/>
      <c r="H117" s="143"/>
      <c r="I117" s="143"/>
      <c r="J117" s="143"/>
    </row>
    <row r="118" spans="1:10" ht="46.8" x14ac:dyDescent="0.3">
      <c r="A118" s="143"/>
      <c r="B118" s="109" t="s">
        <v>173</v>
      </c>
      <c r="C118" s="140"/>
      <c r="D118" s="143"/>
      <c r="E118" s="143"/>
      <c r="F118" s="143"/>
      <c r="G118" s="143"/>
      <c r="H118" s="143"/>
      <c r="I118" s="143"/>
      <c r="J118" s="143"/>
    </row>
    <row r="119" spans="1:10" ht="46.8" x14ac:dyDescent="0.3">
      <c r="A119" s="143"/>
      <c r="B119" s="109" t="s">
        <v>174</v>
      </c>
      <c r="C119" s="140"/>
      <c r="D119" s="143"/>
      <c r="E119" s="143"/>
      <c r="F119" s="143"/>
      <c r="G119" s="143"/>
      <c r="H119" s="143"/>
      <c r="I119" s="143"/>
      <c r="J119" s="143"/>
    </row>
    <row r="120" spans="1:10" ht="48" customHeight="1" x14ac:dyDescent="0.3">
      <c r="A120" s="143"/>
      <c r="B120" s="110" t="s">
        <v>175</v>
      </c>
      <c r="C120" s="140"/>
      <c r="D120" s="144"/>
      <c r="E120" s="144"/>
      <c r="F120" s="144"/>
      <c r="G120" s="144"/>
      <c r="H120" s="144"/>
      <c r="I120" s="144"/>
      <c r="J120" s="143"/>
    </row>
    <row r="121" spans="1:10" ht="15.6" x14ac:dyDescent="0.3">
      <c r="A121" s="143"/>
      <c r="B121" s="111" t="s">
        <v>84</v>
      </c>
      <c r="C121" s="140"/>
      <c r="D121" s="28">
        <v>2980</v>
      </c>
      <c r="E121" s="28">
        <v>0</v>
      </c>
      <c r="F121" s="28">
        <v>2980</v>
      </c>
      <c r="G121" s="28">
        <v>0</v>
      </c>
      <c r="H121" s="28">
        <v>0</v>
      </c>
      <c r="I121" s="28">
        <v>0</v>
      </c>
      <c r="J121" s="143"/>
    </row>
    <row r="122" spans="1:10" ht="15.6" x14ac:dyDescent="0.3">
      <c r="A122" s="144"/>
      <c r="B122" s="111" t="s">
        <v>230</v>
      </c>
      <c r="C122" s="141"/>
      <c r="D122" s="28">
        <v>2980</v>
      </c>
      <c r="E122" s="28">
        <v>0</v>
      </c>
      <c r="F122" s="28">
        <v>2980</v>
      </c>
      <c r="G122" s="28">
        <v>0</v>
      </c>
      <c r="H122" s="28">
        <v>0</v>
      </c>
      <c r="I122" s="28">
        <v>0</v>
      </c>
      <c r="J122" s="144"/>
    </row>
    <row r="123" spans="1:10" ht="30" customHeight="1" x14ac:dyDescent="0.3">
      <c r="A123" s="114" t="s">
        <v>186</v>
      </c>
      <c r="B123" s="61" t="s">
        <v>87</v>
      </c>
      <c r="C123" s="114" t="s">
        <v>85</v>
      </c>
      <c r="D123" s="123">
        <v>58100</v>
      </c>
      <c r="E123" s="114">
        <v>0</v>
      </c>
      <c r="F123" s="114">
        <v>0</v>
      </c>
      <c r="G123" s="123">
        <v>58100</v>
      </c>
      <c r="H123" s="138">
        <v>0</v>
      </c>
      <c r="I123" s="138">
        <v>0</v>
      </c>
      <c r="J123" s="191"/>
    </row>
    <row r="124" spans="1:10" ht="77.400000000000006" customHeight="1" x14ac:dyDescent="0.3">
      <c r="A124" s="117"/>
      <c r="B124" s="59" t="s">
        <v>176</v>
      </c>
      <c r="C124" s="124"/>
      <c r="D124" s="116"/>
      <c r="E124" s="116"/>
      <c r="F124" s="116"/>
      <c r="G124" s="116"/>
      <c r="H124" s="116"/>
      <c r="I124" s="116"/>
      <c r="J124" s="124"/>
    </row>
    <row r="125" spans="1:10" ht="60.6" customHeight="1" x14ac:dyDescent="0.3">
      <c r="A125" s="117"/>
      <c r="B125" s="39" t="s">
        <v>178</v>
      </c>
      <c r="C125" s="124"/>
      <c r="D125" s="14">
        <v>28800</v>
      </c>
      <c r="E125" s="54">
        <v>0</v>
      </c>
      <c r="F125" s="54">
        <v>0</v>
      </c>
      <c r="G125" s="14">
        <v>0</v>
      </c>
      <c r="H125" s="14">
        <v>28800</v>
      </c>
      <c r="I125" s="40">
        <v>0</v>
      </c>
      <c r="J125" s="124"/>
    </row>
    <row r="126" spans="1:10" ht="45" customHeight="1" x14ac:dyDescent="0.3">
      <c r="A126" s="117"/>
      <c r="B126" s="58" t="s">
        <v>177</v>
      </c>
      <c r="C126" s="124"/>
      <c r="D126" s="123">
        <v>13160</v>
      </c>
      <c r="E126" s="114">
        <v>0</v>
      </c>
      <c r="F126" s="114">
        <v>0</v>
      </c>
      <c r="G126" s="135">
        <v>0</v>
      </c>
      <c r="H126" s="138">
        <v>0</v>
      </c>
      <c r="I126" s="123">
        <v>13160</v>
      </c>
      <c r="J126" s="124"/>
    </row>
    <row r="127" spans="1:10" ht="48" customHeight="1" x14ac:dyDescent="0.3">
      <c r="A127" s="117"/>
      <c r="B127" s="39" t="s">
        <v>174</v>
      </c>
      <c r="C127" s="124"/>
      <c r="D127" s="151"/>
      <c r="E127" s="133"/>
      <c r="F127" s="133"/>
      <c r="G127" s="136"/>
      <c r="H127" s="133"/>
      <c r="I127" s="151"/>
      <c r="J127" s="124"/>
    </row>
    <row r="128" spans="1:10" ht="45.6" customHeight="1" x14ac:dyDescent="0.3">
      <c r="A128" s="117"/>
      <c r="B128" s="59" t="s">
        <v>179</v>
      </c>
      <c r="C128" s="124"/>
      <c r="D128" s="152"/>
      <c r="E128" s="134"/>
      <c r="F128" s="134"/>
      <c r="G128" s="137"/>
      <c r="H128" s="134"/>
      <c r="I128" s="152"/>
      <c r="J128" s="124"/>
    </row>
    <row r="129" spans="1:10" ht="15.6" x14ac:dyDescent="0.3">
      <c r="A129" s="117"/>
      <c r="B129" s="6" t="s">
        <v>5</v>
      </c>
      <c r="C129" s="124"/>
      <c r="D129" s="14">
        <f>G129+H129+I129</f>
        <v>100060</v>
      </c>
      <c r="E129" s="42">
        <v>0</v>
      </c>
      <c r="F129" s="54">
        <v>0</v>
      </c>
      <c r="G129" s="14">
        <v>58100</v>
      </c>
      <c r="H129" s="14">
        <v>28800</v>
      </c>
      <c r="I129" s="14">
        <v>13160</v>
      </c>
      <c r="J129" s="124"/>
    </row>
    <row r="130" spans="1:10" ht="15.6" x14ac:dyDescent="0.3">
      <c r="A130" s="117"/>
      <c r="B130" s="55" t="s">
        <v>229</v>
      </c>
      <c r="C130" s="124"/>
      <c r="D130" s="14">
        <f>G130+H130+I130</f>
        <v>95057</v>
      </c>
      <c r="E130" s="42">
        <v>0</v>
      </c>
      <c r="F130" s="54">
        <v>0</v>
      </c>
      <c r="G130" s="14">
        <v>55195</v>
      </c>
      <c r="H130" s="14">
        <v>27360</v>
      </c>
      <c r="I130" s="14">
        <v>12502</v>
      </c>
      <c r="J130" s="124"/>
    </row>
    <row r="131" spans="1:10" ht="15.6" x14ac:dyDescent="0.3">
      <c r="A131" s="118"/>
      <c r="B131" s="55" t="s">
        <v>230</v>
      </c>
      <c r="C131" s="125"/>
      <c r="D131" s="14">
        <f>G131+H131+I131</f>
        <v>5003</v>
      </c>
      <c r="E131" s="42">
        <v>0</v>
      </c>
      <c r="F131" s="54">
        <v>0</v>
      </c>
      <c r="G131" s="14">
        <v>2905</v>
      </c>
      <c r="H131" s="14">
        <v>1440</v>
      </c>
      <c r="I131" s="14">
        <v>658</v>
      </c>
      <c r="J131" s="125"/>
    </row>
    <row r="132" spans="1:10" ht="31.2" x14ac:dyDescent="0.3">
      <c r="A132" s="192" t="s">
        <v>187</v>
      </c>
      <c r="B132" s="4" t="s">
        <v>35</v>
      </c>
      <c r="C132" s="177">
        <v>2026</v>
      </c>
      <c r="D132" s="7"/>
      <c r="E132" s="3"/>
      <c r="F132" s="3"/>
      <c r="G132" s="3"/>
      <c r="H132" s="7"/>
      <c r="I132" s="7"/>
      <c r="J132" s="113" t="s">
        <v>33</v>
      </c>
    </row>
    <row r="133" spans="1:10" ht="16.8" customHeight="1" x14ac:dyDescent="0.3">
      <c r="A133" s="193"/>
      <c r="B133" s="4" t="s">
        <v>5</v>
      </c>
      <c r="C133" s="178"/>
      <c r="D133" s="14">
        <v>250</v>
      </c>
      <c r="E133" s="28">
        <v>250</v>
      </c>
      <c r="F133" s="3">
        <v>0</v>
      </c>
      <c r="G133" s="3">
        <v>0</v>
      </c>
      <c r="H133" s="7">
        <v>0</v>
      </c>
      <c r="I133" s="7">
        <v>0</v>
      </c>
      <c r="J133" s="113"/>
    </row>
    <row r="134" spans="1:10" ht="15.6" x14ac:dyDescent="0.3">
      <c r="A134" s="194"/>
      <c r="B134" s="4" t="s">
        <v>17</v>
      </c>
      <c r="C134" s="179"/>
      <c r="D134" s="14">
        <v>250</v>
      </c>
      <c r="E134" s="28">
        <v>250</v>
      </c>
      <c r="F134" s="3">
        <v>0</v>
      </c>
      <c r="G134" s="3">
        <v>0</v>
      </c>
      <c r="H134" s="7">
        <v>0</v>
      </c>
      <c r="I134" s="7">
        <v>0</v>
      </c>
      <c r="J134" s="113"/>
    </row>
    <row r="135" spans="1:10" ht="46.8" x14ac:dyDescent="0.3">
      <c r="A135" s="128" t="s">
        <v>117</v>
      </c>
      <c r="B135" s="2" t="s">
        <v>36</v>
      </c>
      <c r="C135" s="114">
        <v>2026</v>
      </c>
      <c r="D135" s="7"/>
      <c r="E135" s="3"/>
      <c r="F135" s="3"/>
      <c r="G135" s="3"/>
      <c r="H135" s="7"/>
      <c r="I135" s="7"/>
      <c r="J135" s="113" t="s">
        <v>33</v>
      </c>
    </row>
    <row r="136" spans="1:10" ht="15.6" x14ac:dyDescent="0.3">
      <c r="A136" s="129"/>
      <c r="B136" s="4" t="s">
        <v>5</v>
      </c>
      <c r="C136" s="180"/>
      <c r="D136" s="14">
        <v>270</v>
      </c>
      <c r="E136" s="28">
        <v>270</v>
      </c>
      <c r="F136" s="3">
        <v>0</v>
      </c>
      <c r="G136" s="3">
        <v>0</v>
      </c>
      <c r="H136" s="7">
        <v>0</v>
      </c>
      <c r="I136" s="7">
        <v>0</v>
      </c>
      <c r="J136" s="113"/>
    </row>
    <row r="137" spans="1:10" ht="15.6" x14ac:dyDescent="0.3">
      <c r="A137" s="130"/>
      <c r="B137" s="4" t="s">
        <v>17</v>
      </c>
      <c r="C137" s="181"/>
      <c r="D137" s="14">
        <v>270</v>
      </c>
      <c r="E137" s="28">
        <v>270</v>
      </c>
      <c r="F137" s="3">
        <v>0</v>
      </c>
      <c r="G137" s="3">
        <v>0</v>
      </c>
      <c r="H137" s="7">
        <v>0</v>
      </c>
      <c r="I137" s="7">
        <v>0</v>
      </c>
      <c r="J137" s="113"/>
    </row>
    <row r="138" spans="1:10" ht="32.4" customHeight="1" x14ac:dyDescent="0.3">
      <c r="A138" s="114" t="s">
        <v>118</v>
      </c>
      <c r="B138" s="29" t="s">
        <v>34</v>
      </c>
      <c r="C138" s="114" t="s">
        <v>180</v>
      </c>
      <c r="D138" s="7"/>
      <c r="E138" s="3"/>
      <c r="F138" s="3"/>
      <c r="G138" s="3"/>
      <c r="H138" s="7"/>
      <c r="I138" s="7"/>
      <c r="J138" s="113" t="s">
        <v>33</v>
      </c>
    </row>
    <row r="139" spans="1:10" ht="15.6" customHeight="1" x14ac:dyDescent="0.3">
      <c r="A139" s="115"/>
      <c r="B139" s="4" t="s">
        <v>5</v>
      </c>
      <c r="C139" s="180"/>
      <c r="D139" s="14">
        <v>280</v>
      </c>
      <c r="E139" s="9">
        <v>140</v>
      </c>
      <c r="F139" s="3">
        <v>0</v>
      </c>
      <c r="G139" s="3">
        <v>0</v>
      </c>
      <c r="H139" s="7">
        <v>0</v>
      </c>
      <c r="I139" s="14">
        <v>140</v>
      </c>
      <c r="J139" s="113"/>
    </row>
    <row r="140" spans="1:10" ht="15.6" x14ac:dyDescent="0.3">
      <c r="A140" s="115"/>
      <c r="B140" s="4" t="s">
        <v>17</v>
      </c>
      <c r="C140" s="180"/>
      <c r="D140" s="14">
        <v>280</v>
      </c>
      <c r="E140" s="9">
        <v>140</v>
      </c>
      <c r="F140" s="3">
        <v>0</v>
      </c>
      <c r="G140" s="3">
        <v>0</v>
      </c>
      <c r="H140" s="7">
        <v>0</v>
      </c>
      <c r="I140" s="14">
        <v>140</v>
      </c>
      <c r="J140" s="113"/>
    </row>
    <row r="141" spans="1:10" ht="31.8" customHeight="1" x14ac:dyDescent="0.3">
      <c r="A141" s="113" t="s">
        <v>119</v>
      </c>
      <c r="B141" s="16" t="s">
        <v>194</v>
      </c>
      <c r="C141" s="114">
        <v>2027</v>
      </c>
      <c r="D141" s="7"/>
      <c r="E141" s="3"/>
      <c r="F141" s="3"/>
      <c r="G141" s="3"/>
      <c r="H141" s="7"/>
      <c r="I141" s="7"/>
      <c r="J141" s="113" t="s">
        <v>33</v>
      </c>
    </row>
    <row r="142" spans="1:10" ht="17.399999999999999" customHeight="1" x14ac:dyDescent="0.3">
      <c r="A142" s="172"/>
      <c r="B142" s="4" t="s">
        <v>5</v>
      </c>
      <c r="C142" s="180"/>
      <c r="D142" s="14">
        <v>515</v>
      </c>
      <c r="E142" s="3">
        <v>0</v>
      </c>
      <c r="F142" s="14">
        <v>515</v>
      </c>
      <c r="G142" s="3">
        <v>0</v>
      </c>
      <c r="H142" s="7">
        <v>0</v>
      </c>
      <c r="I142" s="7">
        <v>0</v>
      </c>
      <c r="J142" s="113"/>
    </row>
    <row r="143" spans="1:10" ht="15.6" x14ac:dyDescent="0.3">
      <c r="A143" s="172"/>
      <c r="B143" s="4" t="s">
        <v>17</v>
      </c>
      <c r="C143" s="181"/>
      <c r="D143" s="14">
        <v>515</v>
      </c>
      <c r="E143" s="3">
        <v>0</v>
      </c>
      <c r="F143" s="14">
        <v>515</v>
      </c>
      <c r="G143" s="3">
        <v>0</v>
      </c>
      <c r="H143" s="7">
        <v>0</v>
      </c>
      <c r="I143" s="7">
        <v>0</v>
      </c>
      <c r="J143" s="113"/>
    </row>
    <row r="144" spans="1:10" ht="31.2" x14ac:dyDescent="0.3">
      <c r="A144" s="114" t="s">
        <v>120</v>
      </c>
      <c r="B144" s="4" t="s">
        <v>37</v>
      </c>
      <c r="C144" s="114" t="s">
        <v>181</v>
      </c>
      <c r="D144" s="14"/>
      <c r="E144" s="3"/>
      <c r="F144" s="3"/>
      <c r="G144" s="3"/>
      <c r="H144" s="7"/>
      <c r="I144" s="7"/>
      <c r="J144" s="113" t="s">
        <v>33</v>
      </c>
    </row>
    <row r="145" spans="1:10" ht="16.2" customHeight="1" x14ac:dyDescent="0.3">
      <c r="A145" s="183"/>
      <c r="B145" s="4" t="s">
        <v>5</v>
      </c>
      <c r="C145" s="180"/>
      <c r="D145" s="14">
        <v>488</v>
      </c>
      <c r="E145" s="3">
        <v>0</v>
      </c>
      <c r="F145" s="3">
        <v>0</v>
      </c>
      <c r="G145" s="9">
        <v>190</v>
      </c>
      <c r="H145" s="7">
        <v>0</v>
      </c>
      <c r="I145" s="14">
        <v>298</v>
      </c>
      <c r="J145" s="113"/>
    </row>
    <row r="146" spans="1:10" ht="15.6" x14ac:dyDescent="0.3">
      <c r="A146" s="184"/>
      <c r="B146" s="4" t="s">
        <v>17</v>
      </c>
      <c r="C146" s="181"/>
      <c r="D146" s="14">
        <v>488</v>
      </c>
      <c r="E146" s="3">
        <v>0</v>
      </c>
      <c r="F146" s="3">
        <v>0</v>
      </c>
      <c r="G146" s="9">
        <v>190</v>
      </c>
      <c r="H146" s="7">
        <v>0</v>
      </c>
      <c r="I146" s="14">
        <v>298</v>
      </c>
      <c r="J146" s="113"/>
    </row>
    <row r="147" spans="1:10" ht="30.6" customHeight="1" x14ac:dyDescent="0.3">
      <c r="A147" s="114" t="s">
        <v>121</v>
      </c>
      <c r="B147" s="2" t="s">
        <v>38</v>
      </c>
      <c r="C147" s="114">
        <v>2028</v>
      </c>
      <c r="D147" s="7"/>
      <c r="E147" s="3"/>
      <c r="F147" s="3"/>
      <c r="G147" s="3"/>
      <c r="H147" s="7"/>
      <c r="I147" s="7"/>
      <c r="J147" s="113" t="s">
        <v>33</v>
      </c>
    </row>
    <row r="148" spans="1:10" ht="15.6" x14ac:dyDescent="0.3">
      <c r="A148" s="117"/>
      <c r="B148" s="4" t="s">
        <v>5</v>
      </c>
      <c r="C148" s="180"/>
      <c r="D148" s="14">
        <v>379</v>
      </c>
      <c r="E148" s="3">
        <v>0</v>
      </c>
      <c r="F148" s="3">
        <v>0</v>
      </c>
      <c r="G148" s="9">
        <v>379</v>
      </c>
      <c r="H148" s="7">
        <v>0</v>
      </c>
      <c r="I148" s="7">
        <v>0</v>
      </c>
      <c r="J148" s="113"/>
    </row>
    <row r="149" spans="1:10" ht="15.6" x14ac:dyDescent="0.3">
      <c r="A149" s="118"/>
      <c r="B149" s="4" t="s">
        <v>17</v>
      </c>
      <c r="C149" s="181"/>
      <c r="D149" s="14">
        <v>379</v>
      </c>
      <c r="E149" s="3">
        <v>0</v>
      </c>
      <c r="F149" s="3">
        <v>0</v>
      </c>
      <c r="G149" s="9">
        <v>379</v>
      </c>
      <c r="H149" s="7">
        <v>0</v>
      </c>
      <c r="I149" s="7">
        <v>0</v>
      </c>
      <c r="J149" s="113"/>
    </row>
    <row r="150" spans="1:10" ht="31.2" x14ac:dyDescent="0.3">
      <c r="A150" s="188" t="s">
        <v>122</v>
      </c>
      <c r="B150" s="85" t="s">
        <v>39</v>
      </c>
      <c r="C150" s="177">
        <v>2029</v>
      </c>
      <c r="D150" s="7"/>
      <c r="E150" s="3"/>
      <c r="F150" s="3"/>
      <c r="G150" s="3"/>
      <c r="H150" s="7"/>
      <c r="I150" s="7"/>
      <c r="J150" s="113" t="s">
        <v>33</v>
      </c>
    </row>
    <row r="151" spans="1:10" ht="16.8" customHeight="1" x14ac:dyDescent="0.3">
      <c r="A151" s="188"/>
      <c r="B151" s="4" t="s">
        <v>5</v>
      </c>
      <c r="C151" s="178"/>
      <c r="D151" s="14">
        <v>320</v>
      </c>
      <c r="E151" s="3">
        <v>0</v>
      </c>
      <c r="F151" s="3">
        <v>0</v>
      </c>
      <c r="G151" s="3">
        <v>0</v>
      </c>
      <c r="H151" s="14">
        <v>320</v>
      </c>
      <c r="I151" s="7">
        <v>0</v>
      </c>
      <c r="J151" s="113"/>
    </row>
    <row r="152" spans="1:10" ht="15.6" x14ac:dyDescent="0.3">
      <c r="A152" s="188"/>
      <c r="B152" s="4" t="s">
        <v>17</v>
      </c>
      <c r="C152" s="179"/>
      <c r="D152" s="14">
        <v>320</v>
      </c>
      <c r="E152" s="3">
        <v>0</v>
      </c>
      <c r="F152" s="3">
        <v>0</v>
      </c>
      <c r="G152" s="3">
        <v>0</v>
      </c>
      <c r="H152" s="14">
        <v>320</v>
      </c>
      <c r="I152" s="7">
        <v>0</v>
      </c>
      <c r="J152" s="113"/>
    </row>
    <row r="153" spans="1:10" ht="31.2" x14ac:dyDescent="0.3">
      <c r="A153" s="128" t="s">
        <v>123</v>
      </c>
      <c r="B153" s="4" t="s">
        <v>40</v>
      </c>
      <c r="C153" s="177">
        <v>2030</v>
      </c>
      <c r="D153" s="7"/>
      <c r="E153" s="3"/>
      <c r="F153" s="3"/>
      <c r="G153" s="3"/>
      <c r="H153" s="7"/>
      <c r="I153" s="7"/>
      <c r="J153" s="113" t="s">
        <v>33</v>
      </c>
    </row>
    <row r="154" spans="1:10" ht="15.6" x14ac:dyDescent="0.3">
      <c r="A154" s="186"/>
      <c r="B154" s="4" t="s">
        <v>5</v>
      </c>
      <c r="C154" s="178"/>
      <c r="D154" s="14">
        <v>210</v>
      </c>
      <c r="E154" s="3">
        <v>0</v>
      </c>
      <c r="F154" s="3">
        <v>0</v>
      </c>
      <c r="G154" s="3">
        <v>0</v>
      </c>
      <c r="H154" s="7">
        <v>0</v>
      </c>
      <c r="I154" s="14">
        <v>210</v>
      </c>
      <c r="J154" s="113"/>
    </row>
    <row r="155" spans="1:10" ht="15.6" x14ac:dyDescent="0.3">
      <c r="A155" s="187"/>
      <c r="B155" s="4" t="s">
        <v>17</v>
      </c>
      <c r="C155" s="179"/>
      <c r="D155" s="14">
        <v>210</v>
      </c>
      <c r="E155" s="3">
        <v>0</v>
      </c>
      <c r="F155" s="3">
        <v>0</v>
      </c>
      <c r="G155" s="3">
        <v>0</v>
      </c>
      <c r="H155" s="7">
        <v>0</v>
      </c>
      <c r="I155" s="14">
        <v>210</v>
      </c>
      <c r="J155" s="113"/>
    </row>
    <row r="156" spans="1:10" ht="15.6" x14ac:dyDescent="0.3">
      <c r="A156" s="122"/>
      <c r="B156" s="63" t="s">
        <v>103</v>
      </c>
      <c r="C156" s="26"/>
      <c r="D156" s="14">
        <v>105752</v>
      </c>
      <c r="E156" s="28">
        <v>660</v>
      </c>
      <c r="F156" s="28">
        <v>3495</v>
      </c>
      <c r="G156" s="28">
        <v>58669</v>
      </c>
      <c r="H156" s="14">
        <v>29120</v>
      </c>
      <c r="I156" s="64">
        <v>13808</v>
      </c>
      <c r="J156" s="114"/>
    </row>
    <row r="157" spans="1:10" ht="15.6" x14ac:dyDescent="0.3">
      <c r="A157" s="117"/>
      <c r="B157" s="63" t="s">
        <v>229</v>
      </c>
      <c r="C157" s="26"/>
      <c r="D157" s="14">
        <f>E157+F157+G157+H157+I157</f>
        <v>95057</v>
      </c>
      <c r="E157" s="62">
        <v>0</v>
      </c>
      <c r="F157" s="62">
        <v>0</v>
      </c>
      <c r="G157" s="14">
        <v>55195</v>
      </c>
      <c r="H157" s="14">
        <v>27360</v>
      </c>
      <c r="I157" s="64">
        <v>12502</v>
      </c>
      <c r="J157" s="117"/>
    </row>
    <row r="158" spans="1:10" ht="15.6" x14ac:dyDescent="0.3">
      <c r="A158" s="117"/>
      <c r="B158" s="63" t="s">
        <v>230</v>
      </c>
      <c r="C158" s="26"/>
      <c r="D158" s="14">
        <f>E158+F158+G158+H158+I158</f>
        <v>7983</v>
      </c>
      <c r="E158" s="62">
        <v>0</v>
      </c>
      <c r="F158" s="28">
        <v>2980</v>
      </c>
      <c r="G158" s="14">
        <v>2905</v>
      </c>
      <c r="H158" s="14">
        <v>1440</v>
      </c>
      <c r="I158" s="14">
        <v>658</v>
      </c>
      <c r="J158" s="117"/>
    </row>
    <row r="159" spans="1:10" ht="15.6" x14ac:dyDescent="0.3">
      <c r="A159" s="118"/>
      <c r="B159" s="63" t="s">
        <v>17</v>
      </c>
      <c r="C159" s="26"/>
      <c r="D159" s="14">
        <f>E159+F159+G159+H159+I159</f>
        <v>2712</v>
      </c>
      <c r="E159" s="28">
        <v>660</v>
      </c>
      <c r="F159" s="28">
        <v>515</v>
      </c>
      <c r="G159" s="28">
        <v>569</v>
      </c>
      <c r="H159" s="14">
        <v>320</v>
      </c>
      <c r="I159" s="14">
        <v>648</v>
      </c>
      <c r="J159" s="118"/>
    </row>
    <row r="160" spans="1:10" ht="15.6" x14ac:dyDescent="0.3">
      <c r="A160" s="169" t="s">
        <v>104</v>
      </c>
      <c r="B160" s="170"/>
      <c r="C160" s="170"/>
      <c r="D160" s="170"/>
      <c r="E160" s="170"/>
      <c r="F160" s="170"/>
      <c r="G160" s="170"/>
      <c r="H160" s="170"/>
      <c r="I160" s="170"/>
      <c r="J160" s="171"/>
    </row>
    <row r="161" spans="1:10" ht="46.8" x14ac:dyDescent="0.3">
      <c r="A161" s="113" t="s">
        <v>124</v>
      </c>
      <c r="B161" s="4" t="s">
        <v>74</v>
      </c>
      <c r="C161" s="113">
        <v>2026</v>
      </c>
      <c r="D161" s="3"/>
      <c r="E161" s="3"/>
      <c r="F161" s="3"/>
      <c r="G161" s="3"/>
      <c r="H161" s="3"/>
      <c r="I161" s="3"/>
      <c r="J161" s="113" t="s">
        <v>16</v>
      </c>
    </row>
    <row r="162" spans="1:10" ht="15.6" x14ac:dyDescent="0.3">
      <c r="A162" s="113"/>
      <c r="B162" s="4" t="s">
        <v>5</v>
      </c>
      <c r="C162" s="113"/>
      <c r="D162" s="28">
        <v>11000</v>
      </c>
      <c r="E162" s="28">
        <v>11000</v>
      </c>
      <c r="F162" s="3">
        <v>0</v>
      </c>
      <c r="G162" s="3">
        <v>0</v>
      </c>
      <c r="H162" s="3">
        <v>0</v>
      </c>
      <c r="I162" s="3">
        <v>0</v>
      </c>
      <c r="J162" s="113"/>
    </row>
    <row r="163" spans="1:10" ht="15.6" x14ac:dyDescent="0.3">
      <c r="A163" s="113"/>
      <c r="B163" s="4" t="s">
        <v>17</v>
      </c>
      <c r="C163" s="113"/>
      <c r="D163" s="28">
        <v>11000</v>
      </c>
      <c r="E163" s="28">
        <v>11000</v>
      </c>
      <c r="F163" s="3">
        <v>0</v>
      </c>
      <c r="G163" s="3">
        <v>0</v>
      </c>
      <c r="H163" s="3">
        <v>0</v>
      </c>
      <c r="I163" s="3">
        <v>0</v>
      </c>
      <c r="J163" s="113"/>
    </row>
    <row r="164" spans="1:10" x14ac:dyDescent="0.3">
      <c r="A164" s="113" t="s">
        <v>125</v>
      </c>
      <c r="B164" s="131" t="s">
        <v>75</v>
      </c>
      <c r="C164" s="114">
        <v>2026</v>
      </c>
      <c r="D164" s="113"/>
      <c r="E164" s="113"/>
      <c r="F164" s="113"/>
      <c r="G164" s="113"/>
      <c r="H164" s="113"/>
      <c r="I164" s="113"/>
      <c r="J164" s="114" t="s">
        <v>88</v>
      </c>
    </row>
    <row r="165" spans="1:10" ht="63.6" customHeight="1" x14ac:dyDescent="0.3">
      <c r="A165" s="113"/>
      <c r="B165" s="132"/>
      <c r="C165" s="124"/>
      <c r="D165" s="113"/>
      <c r="E165" s="113"/>
      <c r="F165" s="113"/>
      <c r="G165" s="113"/>
      <c r="H165" s="113"/>
      <c r="I165" s="113"/>
      <c r="J165" s="115"/>
    </row>
    <row r="166" spans="1:10" ht="15.6" x14ac:dyDescent="0.3">
      <c r="A166" s="113"/>
      <c r="B166" s="4" t="s">
        <v>234</v>
      </c>
      <c r="C166" s="124"/>
      <c r="D166" s="3">
        <v>25486.437999999998</v>
      </c>
      <c r="E166" s="71">
        <v>25486.437999999998</v>
      </c>
      <c r="F166" s="3">
        <v>0</v>
      </c>
      <c r="G166" s="3">
        <v>0</v>
      </c>
      <c r="H166" s="3">
        <v>0</v>
      </c>
      <c r="I166" s="3">
        <v>0</v>
      </c>
      <c r="J166" s="115"/>
    </row>
    <row r="167" spans="1:10" ht="15.6" x14ac:dyDescent="0.3">
      <c r="A167" s="113"/>
      <c r="B167" s="8" t="s">
        <v>19</v>
      </c>
      <c r="C167" s="124"/>
      <c r="D167" s="3">
        <v>25231.574000000001</v>
      </c>
      <c r="E167" s="71">
        <v>25231.574000000001</v>
      </c>
      <c r="F167" s="3">
        <v>0</v>
      </c>
      <c r="G167" s="3">
        <v>0</v>
      </c>
      <c r="H167" s="3">
        <v>0</v>
      </c>
      <c r="I167" s="3">
        <v>0</v>
      </c>
      <c r="J167" s="115"/>
    </row>
    <row r="168" spans="1:10" ht="18.600000000000001" customHeight="1" x14ac:dyDescent="0.3">
      <c r="A168" s="113"/>
      <c r="B168" s="8" t="s">
        <v>20</v>
      </c>
      <c r="C168" s="125"/>
      <c r="D168" s="3">
        <v>254.864</v>
      </c>
      <c r="E168" s="71">
        <v>254.864</v>
      </c>
      <c r="F168" s="3">
        <v>0</v>
      </c>
      <c r="G168" s="3">
        <v>0</v>
      </c>
      <c r="H168" s="3">
        <v>0</v>
      </c>
      <c r="I168" s="3">
        <v>0</v>
      </c>
      <c r="J168" s="116"/>
    </row>
    <row r="169" spans="1:10" ht="38.4" customHeight="1" x14ac:dyDescent="0.3">
      <c r="A169" s="119" t="s">
        <v>235</v>
      </c>
      <c r="B169" s="120"/>
      <c r="C169" s="120"/>
      <c r="D169" s="120"/>
      <c r="E169" s="120"/>
      <c r="F169" s="120"/>
      <c r="G169" s="120"/>
      <c r="H169" s="120"/>
      <c r="I169" s="120"/>
      <c r="J169" s="121"/>
    </row>
    <row r="170" spans="1:10" ht="77.400000000000006" customHeight="1" x14ac:dyDescent="0.3">
      <c r="A170" s="114" t="s">
        <v>126</v>
      </c>
      <c r="B170" s="15" t="s">
        <v>183</v>
      </c>
      <c r="C170" s="114">
        <v>2026</v>
      </c>
      <c r="D170" s="46"/>
      <c r="E170" s="46"/>
      <c r="F170" s="46"/>
      <c r="G170" s="46"/>
      <c r="H170" s="46"/>
      <c r="I170" s="46"/>
      <c r="J170" s="114" t="s">
        <v>90</v>
      </c>
    </row>
    <row r="171" spans="1:10" ht="15.6" customHeight="1" x14ac:dyDescent="0.3">
      <c r="A171" s="115"/>
      <c r="B171" s="48" t="s">
        <v>5</v>
      </c>
      <c r="C171" s="117"/>
      <c r="D171" s="28">
        <v>400</v>
      </c>
      <c r="E171" s="28">
        <v>400</v>
      </c>
      <c r="F171" s="46">
        <v>0</v>
      </c>
      <c r="G171" s="46">
        <v>0</v>
      </c>
      <c r="H171" s="46">
        <v>0</v>
      </c>
      <c r="I171" s="46">
        <v>0</v>
      </c>
      <c r="J171" s="115"/>
    </row>
    <row r="172" spans="1:10" ht="16.2" customHeight="1" x14ac:dyDescent="0.3">
      <c r="A172" s="116"/>
      <c r="B172" s="48" t="s">
        <v>96</v>
      </c>
      <c r="C172" s="118"/>
      <c r="D172" s="28">
        <v>400</v>
      </c>
      <c r="E172" s="28">
        <v>400</v>
      </c>
      <c r="F172" s="46">
        <v>0</v>
      </c>
      <c r="G172" s="46">
        <v>0</v>
      </c>
      <c r="H172" s="46">
        <v>0</v>
      </c>
      <c r="I172" s="46">
        <v>0</v>
      </c>
      <c r="J172" s="116"/>
    </row>
    <row r="173" spans="1:10" ht="62.4" customHeight="1" x14ac:dyDescent="0.3">
      <c r="A173" s="114" t="s">
        <v>188</v>
      </c>
      <c r="B173" s="15" t="s">
        <v>233</v>
      </c>
      <c r="C173" s="114" t="s">
        <v>25</v>
      </c>
      <c r="D173" s="28"/>
      <c r="E173" s="28"/>
      <c r="F173" s="46"/>
      <c r="G173" s="46"/>
      <c r="H173" s="46"/>
      <c r="I173" s="46"/>
      <c r="J173" s="114" t="s">
        <v>88</v>
      </c>
    </row>
    <row r="174" spans="1:10" ht="16.2" customHeight="1" x14ac:dyDescent="0.3">
      <c r="A174" s="117"/>
      <c r="B174" s="47" t="s">
        <v>5</v>
      </c>
      <c r="C174" s="126"/>
      <c r="D174" s="28">
        <v>34000</v>
      </c>
      <c r="E174" s="13">
        <v>0</v>
      </c>
      <c r="F174" s="28">
        <v>11300</v>
      </c>
      <c r="G174" s="28">
        <v>11300</v>
      </c>
      <c r="H174" s="28">
        <v>11400</v>
      </c>
      <c r="I174" s="46">
        <v>0</v>
      </c>
      <c r="J174" s="117"/>
    </row>
    <row r="175" spans="1:10" ht="18.600000000000001" customHeight="1" x14ac:dyDescent="0.3">
      <c r="A175" s="117"/>
      <c r="B175" s="48" t="s">
        <v>229</v>
      </c>
      <c r="C175" s="126"/>
      <c r="D175" s="28">
        <v>26600</v>
      </c>
      <c r="E175" s="13">
        <v>0</v>
      </c>
      <c r="F175" s="28">
        <v>8835</v>
      </c>
      <c r="G175" s="28">
        <v>8835</v>
      </c>
      <c r="H175" s="28">
        <v>8930</v>
      </c>
      <c r="I175" s="13">
        <v>0</v>
      </c>
      <c r="J175" s="117"/>
    </row>
    <row r="176" spans="1:10" ht="18.600000000000001" customHeight="1" x14ac:dyDescent="0.3">
      <c r="A176" s="117"/>
      <c r="B176" s="48" t="s">
        <v>230</v>
      </c>
      <c r="C176" s="126"/>
      <c r="D176" s="28">
        <v>1400</v>
      </c>
      <c r="E176" s="13">
        <v>0</v>
      </c>
      <c r="F176" s="28">
        <v>465</v>
      </c>
      <c r="G176" s="28">
        <v>465</v>
      </c>
      <c r="H176" s="28">
        <v>470</v>
      </c>
      <c r="I176" s="13">
        <v>0</v>
      </c>
      <c r="J176" s="117"/>
    </row>
    <row r="177" spans="1:10" ht="18.600000000000001" customHeight="1" x14ac:dyDescent="0.3">
      <c r="A177" s="118"/>
      <c r="B177" s="48" t="s">
        <v>9</v>
      </c>
      <c r="C177" s="127"/>
      <c r="D177" s="28">
        <v>6000</v>
      </c>
      <c r="E177" s="13">
        <v>0</v>
      </c>
      <c r="F177" s="28">
        <v>2000</v>
      </c>
      <c r="G177" s="28">
        <v>2000</v>
      </c>
      <c r="H177" s="28">
        <v>2000</v>
      </c>
      <c r="I177" s="13">
        <v>0</v>
      </c>
      <c r="J177" s="118"/>
    </row>
    <row r="178" spans="1:10" ht="18.600000000000001" customHeight="1" x14ac:dyDescent="0.3">
      <c r="A178" s="114" t="s">
        <v>189</v>
      </c>
      <c r="B178" s="103" t="s">
        <v>232</v>
      </c>
      <c r="C178" s="114" t="s">
        <v>80</v>
      </c>
      <c r="D178" s="28"/>
      <c r="E178" s="13"/>
      <c r="F178" s="28"/>
      <c r="G178" s="28"/>
      <c r="H178" s="28"/>
      <c r="I178" s="13"/>
      <c r="J178" s="114" t="s">
        <v>88</v>
      </c>
    </row>
    <row r="179" spans="1:10" ht="18.600000000000001" customHeight="1" x14ac:dyDescent="0.3">
      <c r="A179" s="115"/>
      <c r="B179" s="103" t="s">
        <v>5</v>
      </c>
      <c r="C179" s="115"/>
      <c r="D179" s="11">
        <f>E179+F179+G179+H179+I179</f>
        <v>229.29000000000002</v>
      </c>
      <c r="E179" s="13">
        <v>0</v>
      </c>
      <c r="F179" s="11">
        <v>112.23</v>
      </c>
      <c r="G179" s="11">
        <v>117.06</v>
      </c>
      <c r="H179" s="28">
        <v>0</v>
      </c>
      <c r="I179" s="13">
        <v>0</v>
      </c>
      <c r="J179" s="115"/>
    </row>
    <row r="180" spans="1:10" ht="18.600000000000001" customHeight="1" x14ac:dyDescent="0.3">
      <c r="A180" s="116"/>
      <c r="B180" s="103" t="s">
        <v>8</v>
      </c>
      <c r="C180" s="116"/>
      <c r="D180" s="11">
        <f t="shared" ref="D180" si="0">E180+F180+G180+H180+I180</f>
        <v>229.29000000000002</v>
      </c>
      <c r="E180" s="13">
        <v>0</v>
      </c>
      <c r="F180" s="11">
        <v>112.23</v>
      </c>
      <c r="G180" s="11">
        <v>117.06</v>
      </c>
      <c r="H180" s="28">
        <v>0</v>
      </c>
      <c r="I180" s="13">
        <v>0</v>
      </c>
      <c r="J180" s="116"/>
    </row>
    <row r="181" spans="1:10" ht="14.4" customHeight="1" x14ac:dyDescent="0.3">
      <c r="A181" s="113" t="s">
        <v>127</v>
      </c>
      <c r="B181" s="153" t="s">
        <v>21</v>
      </c>
      <c r="C181" s="113">
        <v>2027</v>
      </c>
      <c r="D181" s="113"/>
      <c r="E181" s="113"/>
      <c r="F181" s="113"/>
      <c r="G181" s="113"/>
      <c r="H181" s="113"/>
      <c r="I181" s="113"/>
      <c r="J181" s="113" t="s">
        <v>88</v>
      </c>
    </row>
    <row r="182" spans="1:10" ht="63" customHeight="1" x14ac:dyDescent="0.3">
      <c r="A182" s="113"/>
      <c r="B182" s="153"/>
      <c r="C182" s="113"/>
      <c r="D182" s="113"/>
      <c r="E182" s="113"/>
      <c r="F182" s="113"/>
      <c r="G182" s="113"/>
      <c r="H182" s="113"/>
      <c r="I182" s="113"/>
      <c r="J182" s="172"/>
    </row>
    <row r="183" spans="1:10" ht="15.6" x14ac:dyDescent="0.3">
      <c r="A183" s="113"/>
      <c r="B183" s="4" t="s">
        <v>5</v>
      </c>
      <c r="C183" s="113"/>
      <c r="D183" s="3">
        <v>32620.880000000001</v>
      </c>
      <c r="E183" s="3">
        <v>0</v>
      </c>
      <c r="F183" s="3">
        <v>32620.880000000001</v>
      </c>
      <c r="G183" s="3">
        <v>0</v>
      </c>
      <c r="H183" s="3">
        <v>0</v>
      </c>
      <c r="I183" s="3">
        <v>0</v>
      </c>
      <c r="J183" s="172"/>
    </row>
    <row r="184" spans="1:10" ht="15.6" x14ac:dyDescent="0.3">
      <c r="A184" s="113"/>
      <c r="B184" s="8" t="s">
        <v>229</v>
      </c>
      <c r="C184" s="113"/>
      <c r="D184" s="3">
        <v>30989.84</v>
      </c>
      <c r="E184" s="3">
        <v>0</v>
      </c>
      <c r="F184" s="3">
        <v>30989.84</v>
      </c>
      <c r="G184" s="3">
        <v>0</v>
      </c>
      <c r="H184" s="3">
        <v>0</v>
      </c>
      <c r="I184" s="3">
        <v>0</v>
      </c>
      <c r="J184" s="172"/>
    </row>
    <row r="185" spans="1:10" ht="15.6" customHeight="1" x14ac:dyDescent="0.3">
      <c r="A185" s="113"/>
      <c r="B185" s="8" t="s">
        <v>230</v>
      </c>
      <c r="C185" s="113"/>
      <c r="D185" s="3">
        <v>1631.04</v>
      </c>
      <c r="E185" s="3">
        <v>0</v>
      </c>
      <c r="F185" s="3">
        <v>1631.04</v>
      </c>
      <c r="G185" s="3">
        <v>0</v>
      </c>
      <c r="H185" s="3">
        <v>0</v>
      </c>
      <c r="I185" s="3">
        <v>0</v>
      </c>
      <c r="J185" s="172"/>
    </row>
    <row r="186" spans="1:10" ht="15" hidden="1" customHeight="1" thickBot="1" x14ac:dyDescent="0.35">
      <c r="A186" s="113" t="s">
        <v>128</v>
      </c>
      <c r="B186" s="153" t="s">
        <v>22</v>
      </c>
      <c r="C186" s="113">
        <v>2028</v>
      </c>
      <c r="D186" s="113"/>
      <c r="E186" s="113"/>
      <c r="F186" s="113"/>
      <c r="G186" s="113"/>
      <c r="H186" s="113"/>
      <c r="I186" s="113"/>
      <c r="J186" s="113" t="s">
        <v>88</v>
      </c>
    </row>
    <row r="187" spans="1:10" ht="78.599999999999994" customHeight="1" x14ac:dyDescent="0.3">
      <c r="A187" s="113"/>
      <c r="B187" s="153"/>
      <c r="C187" s="113"/>
      <c r="D187" s="113"/>
      <c r="E187" s="113"/>
      <c r="F187" s="113"/>
      <c r="G187" s="113"/>
      <c r="H187" s="113"/>
      <c r="I187" s="113"/>
      <c r="J187" s="172"/>
    </row>
    <row r="188" spans="1:10" ht="15.6" x14ac:dyDescent="0.3">
      <c r="A188" s="113"/>
      <c r="B188" s="4" t="s">
        <v>5</v>
      </c>
      <c r="C188" s="113"/>
      <c r="D188" s="3">
        <v>27219.51</v>
      </c>
      <c r="E188" s="3">
        <v>0</v>
      </c>
      <c r="F188" s="3">
        <v>0</v>
      </c>
      <c r="G188" s="3">
        <v>27219.51</v>
      </c>
      <c r="H188" s="3">
        <v>0</v>
      </c>
      <c r="I188" s="3">
        <v>0</v>
      </c>
      <c r="J188" s="172"/>
    </row>
    <row r="189" spans="1:10" ht="15.6" x14ac:dyDescent="0.3">
      <c r="A189" s="113"/>
      <c r="B189" s="8" t="s">
        <v>229</v>
      </c>
      <c r="C189" s="113"/>
      <c r="D189" s="3">
        <v>25858.53</v>
      </c>
      <c r="E189" s="3">
        <v>0</v>
      </c>
      <c r="F189" s="3">
        <v>0</v>
      </c>
      <c r="G189" s="3">
        <v>25858.53</v>
      </c>
      <c r="H189" s="3">
        <v>0</v>
      </c>
      <c r="I189" s="3">
        <v>0</v>
      </c>
      <c r="J189" s="172"/>
    </row>
    <row r="190" spans="1:10" ht="15" customHeight="1" x14ac:dyDescent="0.3">
      <c r="A190" s="113"/>
      <c r="B190" s="8" t="s">
        <v>230</v>
      </c>
      <c r="C190" s="113"/>
      <c r="D190" s="3">
        <v>1360.98</v>
      </c>
      <c r="E190" s="3">
        <v>0</v>
      </c>
      <c r="F190" s="3">
        <v>0</v>
      </c>
      <c r="G190" s="3">
        <v>1360.98</v>
      </c>
      <c r="H190" s="3">
        <v>0</v>
      </c>
      <c r="I190" s="3">
        <v>0</v>
      </c>
      <c r="J190" s="172"/>
    </row>
    <row r="191" spans="1:10" ht="106.2" customHeight="1" x14ac:dyDescent="0.3">
      <c r="A191" s="114" t="s">
        <v>129</v>
      </c>
      <c r="B191" s="23" t="s">
        <v>91</v>
      </c>
      <c r="C191" s="114">
        <v>2028</v>
      </c>
      <c r="D191" s="46"/>
      <c r="E191" s="46"/>
      <c r="F191" s="46"/>
      <c r="G191" s="46"/>
      <c r="H191" s="46"/>
      <c r="I191" s="46"/>
      <c r="J191" s="114" t="s">
        <v>90</v>
      </c>
    </row>
    <row r="192" spans="1:10" ht="15" customHeight="1" x14ac:dyDescent="0.3">
      <c r="A192" s="133"/>
      <c r="B192" s="49" t="s">
        <v>5</v>
      </c>
      <c r="C192" s="133"/>
      <c r="D192" s="28">
        <v>2400</v>
      </c>
      <c r="E192" s="46">
        <v>0</v>
      </c>
      <c r="F192" s="46">
        <v>0</v>
      </c>
      <c r="G192" s="28">
        <v>2400</v>
      </c>
      <c r="H192" s="46">
        <v>0</v>
      </c>
      <c r="I192" s="46">
        <v>0</v>
      </c>
      <c r="J192" s="117"/>
    </row>
    <row r="193" spans="1:10" ht="15" customHeight="1" x14ac:dyDescent="0.3">
      <c r="A193" s="134"/>
      <c r="B193" s="49" t="s">
        <v>17</v>
      </c>
      <c r="C193" s="134"/>
      <c r="D193" s="28">
        <v>2400</v>
      </c>
      <c r="E193" s="46">
        <v>0</v>
      </c>
      <c r="F193" s="46">
        <v>0</v>
      </c>
      <c r="G193" s="28">
        <v>2400</v>
      </c>
      <c r="H193" s="46">
        <v>0</v>
      </c>
      <c r="I193" s="46">
        <v>0</v>
      </c>
      <c r="J193" s="118"/>
    </row>
    <row r="194" spans="1:10" ht="15" hidden="1" customHeight="1" thickBot="1" x14ac:dyDescent="0.35">
      <c r="A194" s="113" t="s">
        <v>130</v>
      </c>
      <c r="B194" s="182" t="s">
        <v>214</v>
      </c>
      <c r="C194" s="113">
        <v>2029</v>
      </c>
      <c r="D194" s="113"/>
      <c r="E194" s="113"/>
      <c r="F194" s="113"/>
      <c r="G194" s="113"/>
      <c r="H194" s="113"/>
      <c r="I194" s="113"/>
      <c r="J194" s="113" t="s">
        <v>18</v>
      </c>
    </row>
    <row r="195" spans="1:10" ht="90" customHeight="1" x14ac:dyDescent="0.3">
      <c r="A195" s="113"/>
      <c r="B195" s="182"/>
      <c r="C195" s="113"/>
      <c r="D195" s="113"/>
      <c r="E195" s="113"/>
      <c r="F195" s="113"/>
      <c r="G195" s="113"/>
      <c r="H195" s="113"/>
      <c r="I195" s="113"/>
      <c r="J195" s="172"/>
    </row>
    <row r="196" spans="1:10" ht="15.6" x14ac:dyDescent="0.3">
      <c r="A196" s="113"/>
      <c r="B196" s="90" t="s">
        <v>5</v>
      </c>
      <c r="C196" s="113"/>
      <c r="D196" s="28">
        <v>30000</v>
      </c>
      <c r="E196" s="87">
        <v>0</v>
      </c>
      <c r="F196" s="87">
        <v>0</v>
      </c>
      <c r="G196" s="87">
        <v>0</v>
      </c>
      <c r="H196" s="28">
        <v>30000</v>
      </c>
      <c r="I196" s="87">
        <v>0</v>
      </c>
      <c r="J196" s="172"/>
    </row>
    <row r="197" spans="1:10" ht="15.6" x14ac:dyDescent="0.3">
      <c r="A197" s="113"/>
      <c r="B197" s="86" t="s">
        <v>229</v>
      </c>
      <c r="C197" s="113"/>
      <c r="D197" s="28">
        <v>28500</v>
      </c>
      <c r="E197" s="87">
        <v>0</v>
      </c>
      <c r="F197" s="87">
        <v>0</v>
      </c>
      <c r="G197" s="87">
        <v>0</v>
      </c>
      <c r="H197" s="28">
        <v>28500</v>
      </c>
      <c r="I197" s="87">
        <v>0</v>
      </c>
      <c r="J197" s="172"/>
    </row>
    <row r="198" spans="1:10" ht="16.2" customHeight="1" x14ac:dyDescent="0.3">
      <c r="A198" s="113"/>
      <c r="B198" s="86" t="s">
        <v>230</v>
      </c>
      <c r="C198" s="113"/>
      <c r="D198" s="28">
        <v>1500</v>
      </c>
      <c r="E198" s="87">
        <v>0</v>
      </c>
      <c r="F198" s="87">
        <v>0</v>
      </c>
      <c r="G198" s="87">
        <v>0</v>
      </c>
      <c r="H198" s="28">
        <v>1500</v>
      </c>
      <c r="I198" s="87">
        <v>0</v>
      </c>
      <c r="J198" s="172"/>
    </row>
    <row r="199" spans="1:10" ht="63" customHeight="1" x14ac:dyDescent="0.3">
      <c r="A199" s="114" t="s">
        <v>131</v>
      </c>
      <c r="B199" s="15" t="s">
        <v>94</v>
      </c>
      <c r="C199" s="114">
        <v>2028</v>
      </c>
      <c r="D199" s="28"/>
      <c r="E199" s="46"/>
      <c r="F199" s="46"/>
      <c r="G199" s="46"/>
      <c r="H199" s="28"/>
      <c r="I199" s="46"/>
      <c r="J199" s="114" t="s">
        <v>89</v>
      </c>
    </row>
    <row r="200" spans="1:10" ht="16.2" customHeight="1" x14ac:dyDescent="0.3">
      <c r="A200" s="117"/>
      <c r="B200" s="49" t="s">
        <v>5</v>
      </c>
      <c r="C200" s="133"/>
      <c r="D200" s="28">
        <v>300</v>
      </c>
      <c r="E200" s="46">
        <v>0</v>
      </c>
      <c r="F200" s="46">
        <v>0</v>
      </c>
      <c r="G200" s="28">
        <v>300</v>
      </c>
      <c r="H200" s="13">
        <v>0</v>
      </c>
      <c r="I200" s="46">
        <v>0</v>
      </c>
      <c r="J200" s="117"/>
    </row>
    <row r="201" spans="1:10" ht="16.2" customHeight="1" x14ac:dyDescent="0.3">
      <c r="A201" s="118"/>
      <c r="B201" s="49" t="s">
        <v>17</v>
      </c>
      <c r="C201" s="134"/>
      <c r="D201" s="28">
        <v>300</v>
      </c>
      <c r="E201" s="46">
        <v>0</v>
      </c>
      <c r="F201" s="46">
        <v>0</v>
      </c>
      <c r="G201" s="28">
        <v>300</v>
      </c>
      <c r="H201" s="13">
        <v>0</v>
      </c>
      <c r="I201" s="46">
        <v>0</v>
      </c>
      <c r="J201" s="118"/>
    </row>
    <row r="202" spans="1:10" ht="60.6" customHeight="1" x14ac:dyDescent="0.3">
      <c r="A202" s="114" t="s">
        <v>132</v>
      </c>
      <c r="B202" s="23" t="s">
        <v>95</v>
      </c>
      <c r="C202" s="114">
        <v>2029</v>
      </c>
      <c r="D202" s="28"/>
      <c r="E202" s="46"/>
      <c r="F202" s="46"/>
      <c r="G202" s="28"/>
      <c r="H202" s="13"/>
      <c r="I202" s="46"/>
      <c r="J202" s="114" t="s">
        <v>88</v>
      </c>
    </row>
    <row r="203" spans="1:10" ht="16.2" customHeight="1" x14ac:dyDescent="0.3">
      <c r="A203" s="183"/>
      <c r="B203" s="47" t="s">
        <v>5</v>
      </c>
      <c r="C203" s="183"/>
      <c r="D203" s="28">
        <v>14000</v>
      </c>
      <c r="E203" s="46">
        <v>0</v>
      </c>
      <c r="F203" s="46">
        <v>0</v>
      </c>
      <c r="G203" s="13">
        <v>0</v>
      </c>
      <c r="H203" s="28">
        <v>14000</v>
      </c>
      <c r="I203" s="46">
        <v>0</v>
      </c>
      <c r="J203" s="115"/>
    </row>
    <row r="204" spans="1:10" ht="16.2" customHeight="1" x14ac:dyDescent="0.3">
      <c r="A204" s="183"/>
      <c r="B204" s="48" t="s">
        <v>229</v>
      </c>
      <c r="C204" s="183"/>
      <c r="D204" s="28">
        <v>13300</v>
      </c>
      <c r="E204" s="46">
        <v>0</v>
      </c>
      <c r="F204" s="46">
        <v>0</v>
      </c>
      <c r="G204" s="13">
        <v>0</v>
      </c>
      <c r="H204" s="28">
        <v>13300</v>
      </c>
      <c r="I204" s="46">
        <v>0</v>
      </c>
      <c r="J204" s="115"/>
    </row>
    <row r="205" spans="1:10" ht="16.2" customHeight="1" x14ac:dyDescent="0.3">
      <c r="A205" s="184"/>
      <c r="B205" s="48" t="s">
        <v>230</v>
      </c>
      <c r="C205" s="184"/>
      <c r="D205" s="28">
        <v>700</v>
      </c>
      <c r="E205" s="46">
        <v>0</v>
      </c>
      <c r="F205" s="46">
        <v>0</v>
      </c>
      <c r="G205" s="13">
        <v>0</v>
      </c>
      <c r="H205" s="28">
        <v>700</v>
      </c>
      <c r="I205" s="46">
        <v>0</v>
      </c>
      <c r="J205" s="116"/>
    </row>
    <row r="206" spans="1:10" ht="63" customHeight="1" x14ac:dyDescent="0.3">
      <c r="A206" s="114" t="s">
        <v>133</v>
      </c>
      <c r="B206" s="15" t="s">
        <v>93</v>
      </c>
      <c r="C206" s="114">
        <v>2029</v>
      </c>
      <c r="D206" s="28"/>
      <c r="E206" s="46"/>
      <c r="F206" s="46"/>
      <c r="G206" s="46"/>
      <c r="H206" s="28"/>
      <c r="I206" s="46"/>
      <c r="J206" s="114" t="s">
        <v>89</v>
      </c>
    </row>
    <row r="207" spans="1:10" ht="16.2" customHeight="1" x14ac:dyDescent="0.3">
      <c r="A207" s="115"/>
      <c r="B207" s="49" t="s">
        <v>5</v>
      </c>
      <c r="C207" s="115"/>
      <c r="D207" s="28">
        <v>1200</v>
      </c>
      <c r="E207" s="46">
        <v>0</v>
      </c>
      <c r="F207" s="46">
        <v>0</v>
      </c>
      <c r="G207" s="46">
        <v>0</v>
      </c>
      <c r="H207" s="28">
        <v>1200</v>
      </c>
      <c r="I207" s="46">
        <v>0</v>
      </c>
      <c r="J207" s="117"/>
    </row>
    <row r="208" spans="1:10" ht="16.2" customHeight="1" x14ac:dyDescent="0.3">
      <c r="A208" s="116"/>
      <c r="B208" s="49" t="s">
        <v>17</v>
      </c>
      <c r="C208" s="116"/>
      <c r="D208" s="28">
        <v>1200</v>
      </c>
      <c r="E208" s="46">
        <v>0</v>
      </c>
      <c r="F208" s="46">
        <v>0</v>
      </c>
      <c r="G208" s="46">
        <v>0</v>
      </c>
      <c r="H208" s="28">
        <v>1200</v>
      </c>
      <c r="I208" s="46">
        <v>0</v>
      </c>
      <c r="J208" s="118"/>
    </row>
    <row r="209" spans="1:10" ht="24.6" customHeight="1" x14ac:dyDescent="0.3">
      <c r="A209" s="113" t="s">
        <v>134</v>
      </c>
      <c r="B209" s="153" t="s">
        <v>23</v>
      </c>
      <c r="C209" s="113">
        <v>2030</v>
      </c>
      <c r="D209" s="173"/>
      <c r="E209" s="173"/>
      <c r="F209" s="173"/>
      <c r="G209" s="173"/>
      <c r="H209" s="173"/>
      <c r="I209" s="173"/>
      <c r="J209" s="113" t="s">
        <v>88</v>
      </c>
    </row>
    <row r="210" spans="1:10" ht="24.6" customHeight="1" x14ac:dyDescent="0.3">
      <c r="A210" s="113"/>
      <c r="B210" s="153"/>
      <c r="C210" s="172"/>
      <c r="D210" s="173"/>
      <c r="E210" s="173"/>
      <c r="F210" s="173"/>
      <c r="G210" s="173"/>
      <c r="H210" s="173"/>
      <c r="I210" s="173"/>
      <c r="J210" s="113"/>
    </row>
    <row r="211" spans="1:10" ht="15.6" x14ac:dyDescent="0.3">
      <c r="A211" s="113"/>
      <c r="B211" s="4" t="s">
        <v>5</v>
      </c>
      <c r="C211" s="172"/>
      <c r="D211" s="28">
        <v>15000</v>
      </c>
      <c r="E211" s="3">
        <v>0</v>
      </c>
      <c r="F211" s="3">
        <v>0</v>
      </c>
      <c r="G211" s="3">
        <v>0</v>
      </c>
      <c r="H211" s="3">
        <v>0</v>
      </c>
      <c r="I211" s="28">
        <v>15000</v>
      </c>
      <c r="J211" s="113"/>
    </row>
    <row r="212" spans="1:10" ht="15.6" x14ac:dyDescent="0.3">
      <c r="A212" s="113"/>
      <c r="B212" s="8" t="s">
        <v>229</v>
      </c>
      <c r="C212" s="172"/>
      <c r="D212" s="28">
        <v>14250</v>
      </c>
      <c r="E212" s="3">
        <v>0</v>
      </c>
      <c r="F212" s="3">
        <v>0</v>
      </c>
      <c r="G212" s="3">
        <v>0</v>
      </c>
      <c r="H212" s="3">
        <v>0</v>
      </c>
      <c r="I212" s="28">
        <v>14250</v>
      </c>
      <c r="J212" s="113"/>
    </row>
    <row r="213" spans="1:10" ht="17.399999999999999" customHeight="1" x14ac:dyDescent="0.3">
      <c r="A213" s="113"/>
      <c r="B213" s="8" t="s">
        <v>230</v>
      </c>
      <c r="C213" s="172"/>
      <c r="D213" s="28">
        <v>750</v>
      </c>
      <c r="E213" s="3">
        <v>0</v>
      </c>
      <c r="F213" s="3">
        <v>0</v>
      </c>
      <c r="G213" s="3">
        <v>0</v>
      </c>
      <c r="H213" s="3">
        <v>0</v>
      </c>
      <c r="I213" s="28">
        <v>750</v>
      </c>
      <c r="J213" s="113"/>
    </row>
    <row r="214" spans="1:10" ht="0.6" hidden="1" customHeight="1" x14ac:dyDescent="0.3">
      <c r="A214" s="27"/>
      <c r="B214" s="4" t="s">
        <v>24</v>
      </c>
      <c r="C214" s="27" t="s">
        <v>25</v>
      </c>
      <c r="D214" s="3"/>
      <c r="E214" s="3"/>
      <c r="F214" s="3"/>
      <c r="G214" s="3"/>
      <c r="H214" s="3"/>
      <c r="I214" s="3"/>
      <c r="J214" s="54" t="s">
        <v>16</v>
      </c>
    </row>
    <row r="215" spans="1:10" ht="78.599999999999994" customHeight="1" x14ac:dyDescent="0.3">
      <c r="A215" s="114" t="s">
        <v>135</v>
      </c>
      <c r="B215" s="81" t="s">
        <v>159</v>
      </c>
      <c r="C215" s="114">
        <v>2029</v>
      </c>
      <c r="D215" s="54"/>
      <c r="E215" s="54"/>
      <c r="F215" s="54"/>
      <c r="G215" s="54"/>
      <c r="H215" s="54"/>
      <c r="I215" s="54"/>
      <c r="J215" s="114" t="s">
        <v>88</v>
      </c>
    </row>
    <row r="216" spans="1:10" ht="16.2" customHeight="1" x14ac:dyDescent="0.3">
      <c r="A216" s="115"/>
      <c r="B216" s="55" t="s">
        <v>5</v>
      </c>
      <c r="C216" s="115"/>
      <c r="D216" s="28">
        <v>2200</v>
      </c>
      <c r="E216" s="54">
        <v>0</v>
      </c>
      <c r="F216" s="54">
        <v>0</v>
      </c>
      <c r="G216" s="54">
        <v>0</v>
      </c>
      <c r="H216" s="28">
        <v>2200</v>
      </c>
      <c r="I216" s="54">
        <v>0</v>
      </c>
      <c r="J216" s="115"/>
    </row>
    <row r="217" spans="1:10" ht="18.600000000000001" customHeight="1" x14ac:dyDescent="0.3">
      <c r="A217" s="116"/>
      <c r="B217" s="55" t="s">
        <v>230</v>
      </c>
      <c r="C217" s="116"/>
      <c r="D217" s="28">
        <v>2200</v>
      </c>
      <c r="E217" s="54">
        <v>0</v>
      </c>
      <c r="F217" s="54">
        <v>0</v>
      </c>
      <c r="G217" s="54">
        <v>0</v>
      </c>
      <c r="H217" s="28">
        <v>2200</v>
      </c>
      <c r="I217" s="54">
        <v>0</v>
      </c>
      <c r="J217" s="116"/>
    </row>
    <row r="218" spans="1:10" ht="63" customHeight="1" x14ac:dyDescent="0.3">
      <c r="A218" s="113" t="s">
        <v>136</v>
      </c>
      <c r="B218" s="57" t="s">
        <v>29</v>
      </c>
      <c r="C218" s="114">
        <v>2030</v>
      </c>
      <c r="D218" s="56"/>
      <c r="E218" s="56"/>
      <c r="F218" s="56"/>
      <c r="G218" s="56"/>
      <c r="H218" s="56"/>
      <c r="I218" s="56"/>
      <c r="J218" s="113" t="s">
        <v>92</v>
      </c>
    </row>
    <row r="219" spans="1:10" ht="15" customHeight="1" x14ac:dyDescent="0.3">
      <c r="A219" s="113"/>
      <c r="B219" s="55" t="s">
        <v>5</v>
      </c>
      <c r="C219" s="126"/>
      <c r="D219" s="28">
        <v>35000</v>
      </c>
      <c r="E219" s="54">
        <v>0</v>
      </c>
      <c r="F219" s="54">
        <v>0</v>
      </c>
      <c r="G219" s="54">
        <v>0</v>
      </c>
      <c r="H219" s="54">
        <v>0</v>
      </c>
      <c r="I219" s="28">
        <v>35000</v>
      </c>
      <c r="J219" s="113"/>
    </row>
    <row r="220" spans="1:10" ht="15.6" customHeight="1" x14ac:dyDescent="0.3">
      <c r="A220" s="113"/>
      <c r="B220" s="60" t="s">
        <v>229</v>
      </c>
      <c r="C220" s="126"/>
      <c r="D220" s="28">
        <v>33250</v>
      </c>
      <c r="E220" s="54">
        <v>0</v>
      </c>
      <c r="F220" s="54">
        <v>0</v>
      </c>
      <c r="G220" s="54">
        <v>0</v>
      </c>
      <c r="H220" s="54">
        <v>0</v>
      </c>
      <c r="I220" s="28">
        <v>33250</v>
      </c>
      <c r="J220" s="113"/>
    </row>
    <row r="221" spans="1:10" ht="17.399999999999999" customHeight="1" x14ac:dyDescent="0.3">
      <c r="A221" s="113"/>
      <c r="B221" s="55" t="s">
        <v>230</v>
      </c>
      <c r="C221" s="127"/>
      <c r="D221" s="28">
        <v>1750</v>
      </c>
      <c r="E221" s="54">
        <v>0</v>
      </c>
      <c r="F221" s="54">
        <v>0</v>
      </c>
      <c r="G221" s="54">
        <v>0</v>
      </c>
      <c r="H221" s="54">
        <v>0</v>
      </c>
      <c r="I221" s="28">
        <v>1750</v>
      </c>
      <c r="J221" s="113"/>
    </row>
    <row r="222" spans="1:10" ht="31.2" x14ac:dyDescent="0.3">
      <c r="A222" s="114" t="s">
        <v>137</v>
      </c>
      <c r="B222" s="12" t="s">
        <v>97</v>
      </c>
      <c r="C222" s="114">
        <v>2026</v>
      </c>
      <c r="D222" s="53"/>
      <c r="E222" s="53"/>
      <c r="F222" s="53"/>
      <c r="G222" s="53"/>
      <c r="H222" s="53"/>
      <c r="I222" s="53"/>
      <c r="J222" s="114" t="s">
        <v>89</v>
      </c>
    </row>
    <row r="223" spans="1:10" ht="46.8" x14ac:dyDescent="0.3">
      <c r="A223" s="117"/>
      <c r="B223" s="12" t="s">
        <v>98</v>
      </c>
      <c r="C223" s="117"/>
      <c r="D223" s="53"/>
      <c r="E223" s="53"/>
      <c r="F223" s="53"/>
      <c r="G223" s="53"/>
      <c r="H223" s="53"/>
      <c r="I223" s="53"/>
      <c r="J223" s="117"/>
    </row>
    <row r="224" spans="1:10" ht="31.2" x14ac:dyDescent="0.3">
      <c r="A224" s="117"/>
      <c r="B224" s="12" t="s">
        <v>99</v>
      </c>
      <c r="C224" s="117"/>
      <c r="D224" s="53"/>
      <c r="E224" s="53"/>
      <c r="F224" s="53"/>
      <c r="G224" s="53"/>
      <c r="H224" s="53"/>
      <c r="I224" s="53"/>
      <c r="J224" s="117"/>
    </row>
    <row r="225" spans="1:10" ht="31.2" x14ac:dyDescent="0.3">
      <c r="A225" s="117"/>
      <c r="B225" s="12" t="s">
        <v>100</v>
      </c>
      <c r="C225" s="117"/>
      <c r="D225" s="53"/>
      <c r="E225" s="53"/>
      <c r="F225" s="53"/>
      <c r="G225" s="53"/>
      <c r="H225" s="53"/>
      <c r="I225" s="53"/>
      <c r="J225" s="117"/>
    </row>
    <row r="226" spans="1:10" ht="62.4" x14ac:dyDescent="0.3">
      <c r="A226" s="117"/>
      <c r="B226" s="12" t="s">
        <v>191</v>
      </c>
      <c r="C226" s="117"/>
      <c r="D226" s="53"/>
      <c r="E226" s="53"/>
      <c r="F226" s="53"/>
      <c r="G226" s="53"/>
      <c r="H226" s="53"/>
      <c r="I226" s="53"/>
      <c r="J226" s="117"/>
    </row>
    <row r="227" spans="1:10" ht="15.6" x14ac:dyDescent="0.3">
      <c r="A227" s="117"/>
      <c r="B227" s="55" t="s">
        <v>84</v>
      </c>
      <c r="C227" s="117"/>
      <c r="D227" s="28">
        <v>450</v>
      </c>
      <c r="E227" s="28">
        <v>450</v>
      </c>
      <c r="F227" s="54">
        <v>0</v>
      </c>
      <c r="G227" s="54">
        <v>0</v>
      </c>
      <c r="H227" s="54">
        <v>0</v>
      </c>
      <c r="I227" s="54">
        <v>0</v>
      </c>
      <c r="J227" s="117"/>
    </row>
    <row r="228" spans="1:10" ht="15.6" x14ac:dyDescent="0.3">
      <c r="A228" s="117"/>
      <c r="B228" s="12" t="s">
        <v>9</v>
      </c>
      <c r="C228" s="117"/>
      <c r="D228" s="50">
        <v>450</v>
      </c>
      <c r="E228" s="50">
        <v>450</v>
      </c>
      <c r="F228" s="53">
        <v>0</v>
      </c>
      <c r="G228" s="53">
        <v>0</v>
      </c>
      <c r="H228" s="53">
        <v>0</v>
      </c>
      <c r="I228" s="53">
        <v>0</v>
      </c>
      <c r="J228" s="117"/>
    </row>
    <row r="229" spans="1:10" ht="15.6" x14ac:dyDescent="0.3">
      <c r="A229" s="117" t="s">
        <v>138</v>
      </c>
      <c r="B229" s="12" t="s">
        <v>61</v>
      </c>
      <c r="C229" s="117" t="s">
        <v>80</v>
      </c>
      <c r="D229" s="50"/>
      <c r="E229" s="50"/>
      <c r="F229" s="70"/>
      <c r="G229" s="70"/>
      <c r="H229" s="70"/>
      <c r="I229" s="70"/>
      <c r="J229" s="114"/>
    </row>
    <row r="230" spans="1:10" ht="45.6" customHeight="1" x14ac:dyDescent="0.3">
      <c r="A230" s="115"/>
      <c r="B230" s="80" t="s">
        <v>192</v>
      </c>
      <c r="C230" s="115"/>
      <c r="D230" s="50"/>
      <c r="E230" s="50"/>
      <c r="F230" s="70"/>
      <c r="G230" s="70"/>
      <c r="H230" s="70"/>
      <c r="I230" s="70"/>
      <c r="J230" s="115"/>
    </row>
    <row r="231" spans="1:10" ht="15.6" x14ac:dyDescent="0.3">
      <c r="A231" s="115"/>
      <c r="B231" s="41" t="s">
        <v>5</v>
      </c>
      <c r="C231" s="115"/>
      <c r="D231" s="50">
        <v>7700</v>
      </c>
      <c r="E231" s="84">
        <v>0</v>
      </c>
      <c r="F231" s="50">
        <v>3850</v>
      </c>
      <c r="G231" s="50">
        <v>3850</v>
      </c>
      <c r="H231" s="70">
        <v>0</v>
      </c>
      <c r="I231" s="70">
        <v>0</v>
      </c>
      <c r="J231" s="115"/>
    </row>
    <row r="232" spans="1:10" ht="15.6" x14ac:dyDescent="0.3">
      <c r="A232" s="115"/>
      <c r="B232" s="75" t="s">
        <v>229</v>
      </c>
      <c r="C232" s="115"/>
      <c r="D232" s="50">
        <v>2565</v>
      </c>
      <c r="E232" s="84">
        <v>0</v>
      </c>
      <c r="F232" s="70">
        <v>1282.5</v>
      </c>
      <c r="G232" s="70">
        <v>1282.5</v>
      </c>
      <c r="H232" s="70">
        <v>0</v>
      </c>
      <c r="I232" s="70"/>
      <c r="J232" s="115"/>
    </row>
    <row r="233" spans="1:10" ht="15.6" x14ac:dyDescent="0.3">
      <c r="A233" s="115"/>
      <c r="B233" s="75" t="s">
        <v>230</v>
      </c>
      <c r="C233" s="115"/>
      <c r="D233" s="50">
        <v>135</v>
      </c>
      <c r="E233" s="84">
        <v>0</v>
      </c>
      <c r="F233" s="70">
        <v>67.5</v>
      </c>
      <c r="G233" s="70">
        <v>67.5</v>
      </c>
      <c r="H233" s="70">
        <v>0</v>
      </c>
      <c r="I233" s="70">
        <v>0</v>
      </c>
      <c r="J233" s="115"/>
    </row>
    <row r="234" spans="1:10" ht="15.6" x14ac:dyDescent="0.3">
      <c r="A234" s="115"/>
      <c r="B234" s="75" t="s">
        <v>9</v>
      </c>
      <c r="C234" s="115"/>
      <c r="D234" s="50">
        <v>5000</v>
      </c>
      <c r="E234" s="84">
        <v>0</v>
      </c>
      <c r="F234" s="50">
        <v>2500</v>
      </c>
      <c r="G234" s="50">
        <v>2500</v>
      </c>
      <c r="H234" s="70">
        <v>0</v>
      </c>
      <c r="I234" s="70">
        <v>0</v>
      </c>
      <c r="J234" s="116"/>
    </row>
    <row r="235" spans="1:10" ht="15.6" x14ac:dyDescent="0.3">
      <c r="A235" s="114" t="s">
        <v>139</v>
      </c>
      <c r="B235" s="45" t="s">
        <v>61</v>
      </c>
      <c r="C235" s="114">
        <v>2028</v>
      </c>
      <c r="D235" s="43"/>
      <c r="E235" s="43"/>
      <c r="F235" s="43"/>
      <c r="G235" s="43"/>
      <c r="H235" s="43"/>
      <c r="I235" s="43"/>
      <c r="J235" s="114" t="s">
        <v>143</v>
      </c>
    </row>
    <row r="236" spans="1:10" ht="58.8" customHeight="1" x14ac:dyDescent="0.3">
      <c r="A236" s="115"/>
      <c r="B236" s="30" t="s">
        <v>195</v>
      </c>
      <c r="C236" s="117"/>
      <c r="D236" s="52"/>
      <c r="E236" s="44"/>
      <c r="F236" s="44"/>
      <c r="G236" s="52"/>
      <c r="H236" s="44"/>
      <c r="I236" s="44"/>
      <c r="J236" s="117"/>
    </row>
    <row r="237" spans="1:10" ht="16.8" customHeight="1" x14ac:dyDescent="0.3">
      <c r="A237" s="115"/>
      <c r="B237" s="75" t="s">
        <v>5</v>
      </c>
      <c r="C237" s="117"/>
      <c r="D237" s="28">
        <v>10000</v>
      </c>
      <c r="E237" s="71">
        <v>0</v>
      </c>
      <c r="F237" s="71">
        <v>0</v>
      </c>
      <c r="G237" s="28">
        <v>10000</v>
      </c>
      <c r="H237" s="71">
        <v>0</v>
      </c>
      <c r="I237" s="71">
        <v>0</v>
      </c>
      <c r="J237" s="117"/>
    </row>
    <row r="238" spans="1:10" ht="16.8" customHeight="1" x14ac:dyDescent="0.3">
      <c r="A238" s="115"/>
      <c r="B238" s="75" t="s">
        <v>229</v>
      </c>
      <c r="C238" s="117"/>
      <c r="D238" s="51">
        <v>8075</v>
      </c>
      <c r="E238" s="71">
        <v>0</v>
      </c>
      <c r="F238" s="71">
        <v>0</v>
      </c>
      <c r="G238" s="51">
        <v>8075</v>
      </c>
      <c r="H238" s="71">
        <v>0</v>
      </c>
      <c r="I238" s="71">
        <v>0</v>
      </c>
      <c r="J238" s="117"/>
    </row>
    <row r="239" spans="1:10" ht="16.8" customHeight="1" x14ac:dyDescent="0.3">
      <c r="A239" s="115"/>
      <c r="B239" s="75" t="s">
        <v>230</v>
      </c>
      <c r="C239" s="117"/>
      <c r="D239" s="51">
        <v>425</v>
      </c>
      <c r="E239" s="71">
        <v>0</v>
      </c>
      <c r="F239" s="71">
        <v>0</v>
      </c>
      <c r="G239" s="51">
        <v>425</v>
      </c>
      <c r="H239" s="71">
        <v>0</v>
      </c>
      <c r="I239" s="71">
        <v>0</v>
      </c>
      <c r="J239" s="117"/>
    </row>
    <row r="240" spans="1:10" ht="17.399999999999999" customHeight="1" x14ac:dyDescent="0.3">
      <c r="A240" s="115"/>
      <c r="B240" s="75" t="s">
        <v>9</v>
      </c>
      <c r="C240" s="117"/>
      <c r="D240" s="28">
        <v>1500</v>
      </c>
      <c r="E240" s="71">
        <v>0</v>
      </c>
      <c r="F240" s="71">
        <v>0</v>
      </c>
      <c r="G240" s="28">
        <v>1500</v>
      </c>
      <c r="H240" s="71">
        <v>0</v>
      </c>
      <c r="I240" s="71">
        <v>0</v>
      </c>
      <c r="J240" s="117"/>
    </row>
    <row r="241" spans="1:10" ht="31.2" x14ac:dyDescent="0.3">
      <c r="A241" s="115"/>
      <c r="B241" s="45" t="s">
        <v>60</v>
      </c>
      <c r="C241" s="117"/>
      <c r="D241" s="28"/>
      <c r="E241" s="46"/>
      <c r="F241" s="46"/>
      <c r="G241" s="28"/>
      <c r="H241" s="71"/>
      <c r="I241" s="71"/>
      <c r="J241" s="117"/>
    </row>
    <row r="242" spans="1:10" ht="15.6" x14ac:dyDescent="0.3">
      <c r="A242" s="115"/>
      <c r="B242" s="75" t="s">
        <v>5</v>
      </c>
      <c r="C242" s="117"/>
      <c r="D242" s="28">
        <v>9800</v>
      </c>
      <c r="E242" s="71">
        <v>0</v>
      </c>
      <c r="F242" s="71">
        <v>0</v>
      </c>
      <c r="G242" s="28">
        <v>9800</v>
      </c>
      <c r="H242" s="71">
        <v>0</v>
      </c>
      <c r="I242" s="71">
        <v>0</v>
      </c>
      <c r="J242" s="117"/>
    </row>
    <row r="243" spans="1:10" ht="15.6" x14ac:dyDescent="0.3">
      <c r="A243" s="115"/>
      <c r="B243" s="75" t="s">
        <v>229</v>
      </c>
      <c r="C243" s="117"/>
      <c r="D243" s="51">
        <v>9310</v>
      </c>
      <c r="E243" s="71">
        <v>0</v>
      </c>
      <c r="F243" s="71">
        <v>0</v>
      </c>
      <c r="G243" s="51">
        <v>9310</v>
      </c>
      <c r="H243" s="71">
        <v>0</v>
      </c>
      <c r="I243" s="71">
        <v>0</v>
      </c>
      <c r="J243" s="117"/>
    </row>
    <row r="244" spans="1:10" ht="15.6" x14ac:dyDescent="0.3">
      <c r="A244" s="115"/>
      <c r="B244" s="75" t="s">
        <v>230</v>
      </c>
      <c r="C244" s="117"/>
      <c r="D244" s="51">
        <v>490</v>
      </c>
      <c r="E244" s="71">
        <v>0</v>
      </c>
      <c r="F244" s="71">
        <v>0</v>
      </c>
      <c r="G244" s="51">
        <v>490</v>
      </c>
      <c r="H244" s="71">
        <v>0</v>
      </c>
      <c r="I244" s="71">
        <v>0</v>
      </c>
      <c r="J244" s="117"/>
    </row>
    <row r="245" spans="1:10" ht="31.2" x14ac:dyDescent="0.3">
      <c r="A245" s="115"/>
      <c r="B245" s="45" t="s">
        <v>62</v>
      </c>
      <c r="C245" s="117"/>
      <c r="D245" s="82"/>
      <c r="E245" s="82"/>
      <c r="F245" s="82"/>
      <c r="G245" s="82"/>
      <c r="H245" s="82"/>
      <c r="I245" s="82"/>
      <c r="J245" s="117"/>
    </row>
    <row r="246" spans="1:10" ht="15.6" x14ac:dyDescent="0.3">
      <c r="A246" s="115"/>
      <c r="B246" s="76" t="s">
        <v>5</v>
      </c>
      <c r="C246" s="117"/>
      <c r="D246" s="28">
        <v>8500</v>
      </c>
      <c r="E246" s="71">
        <v>0</v>
      </c>
      <c r="F246" s="71">
        <v>0</v>
      </c>
      <c r="G246" s="28">
        <v>8500</v>
      </c>
      <c r="H246" s="13">
        <v>0</v>
      </c>
      <c r="I246" s="71">
        <v>0</v>
      </c>
      <c r="J246" s="117"/>
    </row>
    <row r="247" spans="1:10" ht="15.6" x14ac:dyDescent="0.3">
      <c r="A247" s="115"/>
      <c r="B247" s="76" t="s">
        <v>229</v>
      </c>
      <c r="C247" s="117"/>
      <c r="D247" s="51">
        <v>8075</v>
      </c>
      <c r="E247" s="72">
        <v>0</v>
      </c>
      <c r="F247" s="72">
        <v>0</v>
      </c>
      <c r="G247" s="51">
        <v>8075</v>
      </c>
      <c r="H247" s="83">
        <v>0</v>
      </c>
      <c r="I247" s="72">
        <v>0</v>
      </c>
      <c r="J247" s="117"/>
    </row>
    <row r="248" spans="1:10" ht="15.6" x14ac:dyDescent="0.3">
      <c r="A248" s="115"/>
      <c r="B248" s="76" t="s">
        <v>230</v>
      </c>
      <c r="C248" s="117"/>
      <c r="D248" s="51">
        <v>425</v>
      </c>
      <c r="E248" s="72">
        <v>0</v>
      </c>
      <c r="F248" s="72">
        <v>0</v>
      </c>
      <c r="G248" s="51">
        <v>425</v>
      </c>
      <c r="H248" s="83">
        <v>0</v>
      </c>
      <c r="I248" s="72">
        <v>0</v>
      </c>
      <c r="J248" s="117"/>
    </row>
    <row r="249" spans="1:10" ht="15.6" x14ac:dyDescent="0.3">
      <c r="A249" s="115"/>
      <c r="B249" s="47" t="s">
        <v>182</v>
      </c>
      <c r="C249" s="117"/>
      <c r="D249" s="28">
        <v>28300</v>
      </c>
      <c r="E249" s="46">
        <v>0</v>
      </c>
      <c r="F249" s="83">
        <v>0</v>
      </c>
      <c r="G249" s="28">
        <v>28300</v>
      </c>
      <c r="H249" s="13">
        <v>0</v>
      </c>
      <c r="I249" s="46">
        <v>0</v>
      </c>
      <c r="J249" s="117"/>
    </row>
    <row r="250" spans="1:10" ht="15.6" x14ac:dyDescent="0.3">
      <c r="A250" s="115"/>
      <c r="B250" s="48" t="s">
        <v>229</v>
      </c>
      <c r="C250" s="117"/>
      <c r="D250" s="28">
        <v>25460</v>
      </c>
      <c r="E250" s="13">
        <v>0</v>
      </c>
      <c r="F250" s="13">
        <v>0</v>
      </c>
      <c r="G250" s="28">
        <v>25460</v>
      </c>
      <c r="H250" s="13">
        <v>0</v>
      </c>
      <c r="I250" s="13">
        <v>0</v>
      </c>
      <c r="J250" s="117"/>
    </row>
    <row r="251" spans="1:10" ht="15.6" x14ac:dyDescent="0.3">
      <c r="A251" s="115"/>
      <c r="B251" s="48" t="s">
        <v>230</v>
      </c>
      <c r="C251" s="117"/>
      <c r="D251" s="28">
        <v>1340</v>
      </c>
      <c r="E251" s="13">
        <v>0</v>
      </c>
      <c r="F251" s="13">
        <v>0</v>
      </c>
      <c r="G251" s="28">
        <v>1340</v>
      </c>
      <c r="H251" s="13">
        <v>0</v>
      </c>
      <c r="I251" s="13">
        <v>0</v>
      </c>
      <c r="J251" s="117"/>
    </row>
    <row r="252" spans="1:10" ht="15.6" x14ac:dyDescent="0.3">
      <c r="A252" s="116"/>
      <c r="B252" s="48" t="s">
        <v>17</v>
      </c>
      <c r="C252" s="118"/>
      <c r="D252" s="28">
        <v>1500</v>
      </c>
      <c r="E252" s="13">
        <v>0</v>
      </c>
      <c r="F252" s="13">
        <v>0</v>
      </c>
      <c r="G252" s="28">
        <v>1500</v>
      </c>
      <c r="H252" s="13">
        <v>0</v>
      </c>
      <c r="I252" s="13">
        <v>0</v>
      </c>
      <c r="J252" s="118"/>
    </row>
    <row r="253" spans="1:10" ht="45.6" customHeight="1" x14ac:dyDescent="0.3">
      <c r="A253" s="113" t="s">
        <v>140</v>
      </c>
      <c r="B253" s="19" t="s">
        <v>164</v>
      </c>
      <c r="C253" s="114">
        <v>2027</v>
      </c>
      <c r="D253" s="3"/>
      <c r="E253" s="3"/>
      <c r="F253" s="3"/>
      <c r="G253" s="3"/>
      <c r="H253" s="3"/>
      <c r="I253" s="3"/>
      <c r="J253" s="114" t="s">
        <v>26</v>
      </c>
    </row>
    <row r="254" spans="1:10" ht="15.6" x14ac:dyDescent="0.3">
      <c r="A254" s="113"/>
      <c r="B254" s="4" t="s">
        <v>5</v>
      </c>
      <c r="C254" s="115"/>
      <c r="D254" s="3">
        <v>99.631</v>
      </c>
      <c r="E254" s="3">
        <v>0</v>
      </c>
      <c r="F254" s="3">
        <v>99.631</v>
      </c>
      <c r="G254" s="3">
        <v>0</v>
      </c>
      <c r="H254" s="3">
        <v>0</v>
      </c>
      <c r="I254" s="3">
        <v>0</v>
      </c>
      <c r="J254" s="115"/>
    </row>
    <row r="255" spans="1:10" ht="15.6" x14ac:dyDescent="0.3">
      <c r="A255" s="113"/>
      <c r="B255" s="4" t="s">
        <v>27</v>
      </c>
      <c r="C255" s="116"/>
      <c r="D255" s="3">
        <v>99.631</v>
      </c>
      <c r="E255" s="3">
        <v>0</v>
      </c>
      <c r="F255" s="3">
        <v>99.631</v>
      </c>
      <c r="G255" s="3">
        <v>0</v>
      </c>
      <c r="H255" s="3">
        <v>0</v>
      </c>
      <c r="I255" s="3">
        <v>0</v>
      </c>
      <c r="J255" s="116"/>
    </row>
    <row r="256" spans="1:10" ht="46.8" x14ac:dyDescent="0.3">
      <c r="A256" s="113" t="s">
        <v>141</v>
      </c>
      <c r="B256" s="81" t="s">
        <v>165</v>
      </c>
      <c r="C256" s="113">
        <v>2028</v>
      </c>
      <c r="D256" s="3"/>
      <c r="E256" s="3"/>
      <c r="F256" s="3"/>
      <c r="G256" s="3"/>
      <c r="H256" s="3"/>
      <c r="I256" s="3"/>
      <c r="J256" s="113" t="s">
        <v>28</v>
      </c>
    </row>
    <row r="257" spans="1:10" ht="15.6" x14ac:dyDescent="0.3">
      <c r="A257" s="113"/>
      <c r="B257" s="4" t="s">
        <v>5</v>
      </c>
      <c r="C257" s="113"/>
      <c r="D257" s="3">
        <v>99.81</v>
      </c>
      <c r="E257" s="3">
        <v>0</v>
      </c>
      <c r="F257" s="3">
        <v>0</v>
      </c>
      <c r="G257" s="3">
        <v>99.81</v>
      </c>
      <c r="H257" s="3">
        <v>0</v>
      </c>
      <c r="I257" s="3">
        <v>0</v>
      </c>
      <c r="J257" s="113"/>
    </row>
    <row r="258" spans="1:10" ht="15.6" x14ac:dyDescent="0.3">
      <c r="A258" s="113"/>
      <c r="B258" s="4" t="s">
        <v>27</v>
      </c>
      <c r="C258" s="113"/>
      <c r="D258" s="3">
        <v>99.81</v>
      </c>
      <c r="E258" s="3">
        <v>0</v>
      </c>
      <c r="F258" s="3">
        <v>0</v>
      </c>
      <c r="G258" s="3">
        <v>99.81</v>
      </c>
      <c r="H258" s="3">
        <v>0</v>
      </c>
      <c r="I258" s="3">
        <v>0</v>
      </c>
      <c r="J258" s="113"/>
    </row>
    <row r="259" spans="1:10" ht="46.8" x14ac:dyDescent="0.3">
      <c r="A259" s="113" t="s">
        <v>142</v>
      </c>
      <c r="B259" s="29" t="s">
        <v>166</v>
      </c>
      <c r="C259" s="113">
        <v>2030</v>
      </c>
      <c r="D259" s="3"/>
      <c r="E259" s="3"/>
      <c r="F259" s="3"/>
      <c r="G259" s="3"/>
      <c r="H259" s="3"/>
      <c r="I259" s="3"/>
      <c r="J259" s="113" t="s">
        <v>28</v>
      </c>
    </row>
    <row r="260" spans="1:10" ht="15.6" x14ac:dyDescent="0.3">
      <c r="A260" s="113"/>
      <c r="B260" s="29" t="s">
        <v>5</v>
      </c>
      <c r="C260" s="113"/>
      <c r="D260" s="28">
        <v>100</v>
      </c>
      <c r="E260" s="3">
        <v>0</v>
      </c>
      <c r="F260" s="3">
        <v>0</v>
      </c>
      <c r="G260" s="3">
        <v>0</v>
      </c>
      <c r="H260" s="28">
        <v>100</v>
      </c>
      <c r="I260" s="13">
        <v>0</v>
      </c>
      <c r="J260" s="113"/>
    </row>
    <row r="261" spans="1:10" ht="15.6" x14ac:dyDescent="0.3">
      <c r="A261" s="113"/>
      <c r="B261" s="29" t="s">
        <v>27</v>
      </c>
      <c r="C261" s="113"/>
      <c r="D261" s="28">
        <v>100</v>
      </c>
      <c r="E261" s="3">
        <v>0</v>
      </c>
      <c r="F261" s="3">
        <v>0</v>
      </c>
      <c r="G261" s="3">
        <v>0</v>
      </c>
      <c r="H261" s="28">
        <v>100</v>
      </c>
      <c r="I261" s="13">
        <v>0</v>
      </c>
      <c r="J261" s="113"/>
    </row>
    <row r="262" spans="1:10" ht="77.400000000000006" customHeight="1" x14ac:dyDescent="0.3">
      <c r="A262" s="113" t="s">
        <v>142</v>
      </c>
      <c r="B262" s="2" t="s">
        <v>167</v>
      </c>
      <c r="C262" s="113">
        <v>2030</v>
      </c>
      <c r="D262" s="28"/>
      <c r="E262" s="3"/>
      <c r="F262" s="3"/>
      <c r="G262" s="3"/>
      <c r="H262" s="3"/>
      <c r="I262" s="28"/>
      <c r="J262" s="113" t="s">
        <v>28</v>
      </c>
    </row>
    <row r="263" spans="1:10" ht="15.6" x14ac:dyDescent="0.3">
      <c r="A263" s="113"/>
      <c r="B263" s="4" t="s">
        <v>5</v>
      </c>
      <c r="C263" s="113"/>
      <c r="D263" s="28">
        <v>116</v>
      </c>
      <c r="E263" s="3">
        <v>0</v>
      </c>
      <c r="F263" s="3">
        <v>0</v>
      </c>
      <c r="G263" s="3">
        <v>0</v>
      </c>
      <c r="H263" s="3">
        <v>0</v>
      </c>
      <c r="I263" s="28">
        <v>116</v>
      </c>
      <c r="J263" s="113"/>
    </row>
    <row r="264" spans="1:10" ht="15.6" x14ac:dyDescent="0.3">
      <c r="A264" s="113"/>
      <c r="B264" s="4" t="s">
        <v>27</v>
      </c>
      <c r="C264" s="113"/>
      <c r="D264" s="28">
        <v>116</v>
      </c>
      <c r="E264" s="3">
        <v>0</v>
      </c>
      <c r="F264" s="3">
        <v>0</v>
      </c>
      <c r="G264" s="3">
        <v>0</v>
      </c>
      <c r="H264" s="3">
        <v>0</v>
      </c>
      <c r="I264" s="28">
        <v>116</v>
      </c>
      <c r="J264" s="113"/>
    </row>
    <row r="265" spans="1:10" ht="15.6" x14ac:dyDescent="0.3">
      <c r="A265" s="114"/>
      <c r="B265" s="55" t="s">
        <v>158</v>
      </c>
      <c r="C265" s="114"/>
      <c r="D265" s="66">
        <v>242435.12100000001</v>
      </c>
      <c r="E265" s="11">
        <v>11850</v>
      </c>
      <c r="F265" s="66">
        <f>F266+F267+F268+F269</f>
        <v>47982.741000000002</v>
      </c>
      <c r="G265" s="66">
        <f>G266+G267+G268+G269</f>
        <v>73586.38</v>
      </c>
      <c r="H265" s="28">
        <f>H174+H196+H203+H207+H216+H260</f>
        <v>58900</v>
      </c>
      <c r="I265" s="28">
        <f>I211+I219+I263</f>
        <v>50116</v>
      </c>
      <c r="J265" s="114"/>
    </row>
    <row r="266" spans="1:10" ht="15.6" x14ac:dyDescent="0.3">
      <c r="A266" s="115"/>
      <c r="B266" s="55" t="s">
        <v>229</v>
      </c>
      <c r="C266" s="115"/>
      <c r="D266" s="66">
        <v>200773.37</v>
      </c>
      <c r="E266" s="66">
        <v>0</v>
      </c>
      <c r="F266" s="54">
        <v>41107.339999999997</v>
      </c>
      <c r="G266" s="54">
        <v>61436.03</v>
      </c>
      <c r="H266" s="28">
        <f>H175+H197+H204</f>
        <v>50730</v>
      </c>
      <c r="I266" s="28">
        <v>47500</v>
      </c>
      <c r="J266" s="115"/>
    </row>
    <row r="267" spans="1:10" ht="15.6" x14ac:dyDescent="0.3">
      <c r="A267" s="115"/>
      <c r="B267" s="55" t="s">
        <v>8</v>
      </c>
      <c r="C267" s="115"/>
      <c r="D267" s="66">
        <v>229.29</v>
      </c>
      <c r="E267" s="54">
        <v>0</v>
      </c>
      <c r="F267" s="66">
        <v>112.23</v>
      </c>
      <c r="G267" s="66">
        <v>117.06</v>
      </c>
      <c r="H267" s="28">
        <v>0</v>
      </c>
      <c r="I267" s="28">
        <v>0</v>
      </c>
      <c r="J267" s="115"/>
    </row>
    <row r="268" spans="1:10" ht="15.6" x14ac:dyDescent="0.3">
      <c r="A268" s="115"/>
      <c r="B268" s="102" t="s">
        <v>230</v>
      </c>
      <c r="C268" s="115"/>
      <c r="D268" s="66">
        <v>12767.02</v>
      </c>
      <c r="E268" s="98">
        <v>0</v>
      </c>
      <c r="F268" s="66">
        <v>2163.54</v>
      </c>
      <c r="G268" s="66">
        <v>3233.48</v>
      </c>
      <c r="H268" s="28">
        <v>4870</v>
      </c>
      <c r="I268" s="28">
        <v>2500</v>
      </c>
      <c r="J268" s="115"/>
    </row>
    <row r="269" spans="1:10" ht="15.6" x14ac:dyDescent="0.3">
      <c r="A269" s="116"/>
      <c r="B269" s="55" t="s">
        <v>9</v>
      </c>
      <c r="C269" s="116"/>
      <c r="D269" s="66">
        <v>28665.440999999999</v>
      </c>
      <c r="E269" s="11">
        <v>11850</v>
      </c>
      <c r="F269" s="54">
        <v>4599.6310000000003</v>
      </c>
      <c r="G269" s="66">
        <f>G177+G193+G201+G234+G252+G257</f>
        <v>8799.81</v>
      </c>
      <c r="H269" s="28">
        <f>H177+H208+H261</f>
        <v>3300</v>
      </c>
      <c r="I269" s="28">
        <v>116</v>
      </c>
      <c r="J269" s="116"/>
    </row>
    <row r="270" spans="1:10" ht="16.2" customHeight="1" x14ac:dyDescent="0.3">
      <c r="A270" s="113"/>
      <c r="B270" s="67" t="s">
        <v>30</v>
      </c>
      <c r="C270" s="174" t="s">
        <v>31</v>
      </c>
      <c r="D270" s="34">
        <f>D265+D156+D107</f>
        <v>477856.01100000006</v>
      </c>
      <c r="E270" s="34">
        <f>E107+E156+E265</f>
        <v>15080</v>
      </c>
      <c r="F270" s="34">
        <v>91054.410999999993</v>
      </c>
      <c r="G270" s="32">
        <v>186767.6</v>
      </c>
      <c r="H270" s="31">
        <f>H265+H156+H107</f>
        <v>108740</v>
      </c>
      <c r="I270" s="31">
        <f>I265+I156+I107</f>
        <v>76214</v>
      </c>
      <c r="J270" s="173"/>
    </row>
    <row r="271" spans="1:10" ht="15.6" x14ac:dyDescent="0.3">
      <c r="A271" s="113"/>
      <c r="B271" s="10" t="s">
        <v>7</v>
      </c>
      <c r="C271" s="175"/>
      <c r="D271" s="34">
        <v>8000</v>
      </c>
      <c r="E271" s="31">
        <f>E108+E157+E266</f>
        <v>0</v>
      </c>
      <c r="F271" s="34">
        <v>8000</v>
      </c>
      <c r="G271" s="31">
        <v>0</v>
      </c>
      <c r="H271" s="31">
        <v>0</v>
      </c>
      <c r="I271" s="31">
        <v>0</v>
      </c>
      <c r="J271" s="173"/>
    </row>
    <row r="272" spans="1:10" ht="15.6" x14ac:dyDescent="0.3">
      <c r="A272" s="113"/>
      <c r="B272" s="10" t="s">
        <v>229</v>
      </c>
      <c r="C272" s="175"/>
      <c r="D272" s="34">
        <v>401515.65</v>
      </c>
      <c r="E272" s="31">
        <v>0</v>
      </c>
      <c r="F272" s="34">
        <v>66924.009999999995</v>
      </c>
      <c r="G272" s="32">
        <v>167524.64000000001</v>
      </c>
      <c r="H272" s="32">
        <v>97375</v>
      </c>
      <c r="I272" s="32">
        <v>69692</v>
      </c>
      <c r="J272" s="173"/>
    </row>
    <row r="273" spans="1:10" ht="15.6" x14ac:dyDescent="0.3">
      <c r="A273" s="113"/>
      <c r="B273" s="10" t="s">
        <v>236</v>
      </c>
      <c r="C273" s="175"/>
      <c r="D273" s="34">
        <v>2029.29</v>
      </c>
      <c r="E273" s="31">
        <f>E267+E158+E110</f>
        <v>0</v>
      </c>
      <c r="F273" s="34">
        <v>1912.23</v>
      </c>
      <c r="G273" s="32">
        <v>117.06</v>
      </c>
      <c r="H273" s="31">
        <v>0</v>
      </c>
      <c r="I273" s="32">
        <v>0</v>
      </c>
      <c r="J273" s="173"/>
    </row>
    <row r="274" spans="1:10" ht="15.6" x14ac:dyDescent="0.3">
      <c r="A274" s="113"/>
      <c r="B274" s="10" t="s">
        <v>231</v>
      </c>
      <c r="C274" s="175"/>
      <c r="D274" s="34">
        <v>29903.63</v>
      </c>
      <c r="E274" s="31">
        <v>0</v>
      </c>
      <c r="F274" s="34">
        <v>8243.5400000000009</v>
      </c>
      <c r="G274" s="34">
        <v>8817.09</v>
      </c>
      <c r="H274" s="32">
        <v>7745</v>
      </c>
      <c r="I274" s="32">
        <v>5098</v>
      </c>
      <c r="J274" s="173"/>
    </row>
    <row r="275" spans="1:10" ht="15.6" x14ac:dyDescent="0.3">
      <c r="A275" s="113"/>
      <c r="B275" s="10" t="s">
        <v>32</v>
      </c>
      <c r="C275" s="176"/>
      <c r="D275" s="34">
        <f>D112+D159+D269</f>
        <v>36407.440999999999</v>
      </c>
      <c r="E275" s="34">
        <f>E269+E159+E112</f>
        <v>15080</v>
      </c>
      <c r="F275" s="34">
        <f>F269+F159+F112</f>
        <v>5974.6310000000003</v>
      </c>
      <c r="G275" s="34">
        <f>G269+G159+G112</f>
        <v>10308.81</v>
      </c>
      <c r="H275" s="34">
        <f>H269+H159+H112</f>
        <v>3620</v>
      </c>
      <c r="I275" s="34">
        <f>I269+I159+I112</f>
        <v>1424</v>
      </c>
      <c r="J275" s="173"/>
    </row>
    <row r="276" spans="1:10" x14ac:dyDescent="0.3">
      <c r="I276" s="33"/>
    </row>
    <row r="277" spans="1:10" x14ac:dyDescent="0.3">
      <c r="I277" s="33"/>
    </row>
    <row r="278" spans="1:10" x14ac:dyDescent="0.3">
      <c r="I278" s="33"/>
    </row>
  </sheetData>
  <mergeCells count="278">
    <mergeCell ref="B13:E13"/>
    <mergeCell ref="F13:I13"/>
    <mergeCell ref="F14:I14"/>
    <mergeCell ref="A24:A26"/>
    <mergeCell ref="H24:I26"/>
    <mergeCell ref="J24:J26"/>
    <mergeCell ref="F20:I20"/>
    <mergeCell ref="F21:I21"/>
    <mergeCell ref="J27:J28"/>
    <mergeCell ref="B27:B28"/>
    <mergeCell ref="C27:C28"/>
    <mergeCell ref="D27:D28"/>
    <mergeCell ref="E27:E28"/>
    <mergeCell ref="F27:F28"/>
    <mergeCell ref="G27:G28"/>
    <mergeCell ref="H27:I28"/>
    <mergeCell ref="J83:J85"/>
    <mergeCell ref="A80:A82"/>
    <mergeCell ref="J80:J82"/>
    <mergeCell ref="C80:C82"/>
    <mergeCell ref="B23:E23"/>
    <mergeCell ref="A83:A85"/>
    <mergeCell ref="C83:C85"/>
    <mergeCell ref="B19:E19"/>
    <mergeCell ref="B20:E20"/>
    <mergeCell ref="B22:E22"/>
    <mergeCell ref="A27:A43"/>
    <mergeCell ref="H29:I33"/>
    <mergeCell ref="J29:J33"/>
    <mergeCell ref="H34:I38"/>
    <mergeCell ref="J34:J38"/>
    <mergeCell ref="H39:I43"/>
    <mergeCell ref="J39:J43"/>
    <mergeCell ref="D53:D54"/>
    <mergeCell ref="E53:E54"/>
    <mergeCell ref="F53:F54"/>
    <mergeCell ref="G53:G54"/>
    <mergeCell ref="H53:H54"/>
    <mergeCell ref="I53:I54"/>
    <mergeCell ref="D55:D56"/>
    <mergeCell ref="J229:J234"/>
    <mergeCell ref="A8:J8"/>
    <mergeCell ref="A70:A79"/>
    <mergeCell ref="C70:C79"/>
    <mergeCell ref="J70:J79"/>
    <mergeCell ref="B70:B71"/>
    <mergeCell ref="A50:A61"/>
    <mergeCell ref="C50:C61"/>
    <mergeCell ref="J50:J61"/>
    <mergeCell ref="B9:E9"/>
    <mergeCell ref="B10:E10"/>
    <mergeCell ref="B11:E11"/>
    <mergeCell ref="A48:J48"/>
    <mergeCell ref="A62:A69"/>
    <mergeCell ref="C62:C69"/>
    <mergeCell ref="J62:J69"/>
    <mergeCell ref="B21:E21"/>
    <mergeCell ref="F9:I9"/>
    <mergeCell ref="F18:I18"/>
    <mergeCell ref="F19:I19"/>
    <mergeCell ref="B50:B52"/>
    <mergeCell ref="F23:I23"/>
    <mergeCell ref="A89:A91"/>
    <mergeCell ref="A86:A88"/>
    <mergeCell ref="J86:J88"/>
    <mergeCell ref="C89:C91"/>
    <mergeCell ref="J89:J91"/>
    <mergeCell ref="A92:A94"/>
    <mergeCell ref="C92:C94"/>
    <mergeCell ref="J92:J94"/>
    <mergeCell ref="A101:A103"/>
    <mergeCell ref="C101:C103"/>
    <mergeCell ref="J101:J103"/>
    <mergeCell ref="C86:C88"/>
    <mergeCell ref="A104:A106"/>
    <mergeCell ref="C104:C106"/>
    <mergeCell ref="J104:J106"/>
    <mergeCell ref="A95:A97"/>
    <mergeCell ref="C95:C97"/>
    <mergeCell ref="J95:J97"/>
    <mergeCell ref="A98:A100"/>
    <mergeCell ref="C98:C100"/>
    <mergeCell ref="J98:J100"/>
    <mergeCell ref="G194:G195"/>
    <mergeCell ref="J235:J252"/>
    <mergeCell ref="A222:A228"/>
    <mergeCell ref="C222:C228"/>
    <mergeCell ref="A113:J113"/>
    <mergeCell ref="J132:J134"/>
    <mergeCell ref="J135:J137"/>
    <mergeCell ref="A144:A146"/>
    <mergeCell ref="C144:C146"/>
    <mergeCell ref="A153:A155"/>
    <mergeCell ref="A150:A152"/>
    <mergeCell ref="C135:C137"/>
    <mergeCell ref="C138:C140"/>
    <mergeCell ref="A141:A143"/>
    <mergeCell ref="J141:J143"/>
    <mergeCell ref="C141:C143"/>
    <mergeCell ref="B114:B115"/>
    <mergeCell ref="I123:I124"/>
    <mergeCell ref="J123:J131"/>
    <mergeCell ref="A132:A134"/>
    <mergeCell ref="C132:C134"/>
    <mergeCell ref="D114:D120"/>
    <mergeCell ref="E114:E120"/>
    <mergeCell ref="F114:F120"/>
    <mergeCell ref="A194:A198"/>
    <mergeCell ref="B194:B195"/>
    <mergeCell ref="C194:C198"/>
    <mergeCell ref="D194:D195"/>
    <mergeCell ref="E194:E195"/>
    <mergeCell ref="F194:F195"/>
    <mergeCell ref="A209:A213"/>
    <mergeCell ref="B209:B210"/>
    <mergeCell ref="A206:A208"/>
    <mergeCell ref="A199:A201"/>
    <mergeCell ref="A202:A205"/>
    <mergeCell ref="C202:C205"/>
    <mergeCell ref="A235:A252"/>
    <mergeCell ref="C235:C252"/>
    <mergeCell ref="A229:A234"/>
    <mergeCell ref="C229:C234"/>
    <mergeCell ref="D209:D210"/>
    <mergeCell ref="E209:E210"/>
    <mergeCell ref="F209:F210"/>
    <mergeCell ref="G209:G210"/>
    <mergeCell ref="H209:H210"/>
    <mergeCell ref="A270:A275"/>
    <mergeCell ref="J270:J275"/>
    <mergeCell ref="C270:C275"/>
    <mergeCell ref="C153:C155"/>
    <mergeCell ref="J153:J155"/>
    <mergeCell ref="C147:C149"/>
    <mergeCell ref="A147:A149"/>
    <mergeCell ref="C150:C152"/>
    <mergeCell ref="J150:J152"/>
    <mergeCell ref="J147:J149"/>
    <mergeCell ref="C253:C255"/>
    <mergeCell ref="A218:A221"/>
    <mergeCell ref="J218:J221"/>
    <mergeCell ref="A160:J160"/>
    <mergeCell ref="J209:J213"/>
    <mergeCell ref="C209:C213"/>
    <mergeCell ref="J194:J198"/>
    <mergeCell ref="J222:J228"/>
    <mergeCell ref="J186:J190"/>
    <mergeCell ref="J181:J185"/>
    <mergeCell ref="A170:A172"/>
    <mergeCell ref="C170:C172"/>
    <mergeCell ref="J170:J172"/>
    <mergeCell ref="A173:A177"/>
    <mergeCell ref="F2:J2"/>
    <mergeCell ref="A49:J49"/>
    <mergeCell ref="A47:J47"/>
    <mergeCell ref="A3:J3"/>
    <mergeCell ref="A44:A46"/>
    <mergeCell ref="B44:B46"/>
    <mergeCell ref="C44:C46"/>
    <mergeCell ref="D44:I44"/>
    <mergeCell ref="J44:J46"/>
    <mergeCell ref="D45:I45"/>
    <mergeCell ref="A7:J7"/>
    <mergeCell ref="A4:A6"/>
    <mergeCell ref="B12:E12"/>
    <mergeCell ref="B18:E18"/>
    <mergeCell ref="F22:I22"/>
    <mergeCell ref="B15:E15"/>
    <mergeCell ref="B14:E14"/>
    <mergeCell ref="B16:E16"/>
    <mergeCell ref="B17:E17"/>
    <mergeCell ref="B4:E5"/>
    <mergeCell ref="F4:I5"/>
    <mergeCell ref="F15:I15"/>
    <mergeCell ref="F16:I16"/>
    <mergeCell ref="F17:I17"/>
    <mergeCell ref="F10:I10"/>
    <mergeCell ref="F11:I11"/>
    <mergeCell ref="F12:I12"/>
    <mergeCell ref="C218:C221"/>
    <mergeCell ref="I126:I128"/>
    <mergeCell ref="D126:D128"/>
    <mergeCell ref="E126:E128"/>
    <mergeCell ref="A161:A163"/>
    <mergeCell ref="C161:C163"/>
    <mergeCell ref="A138:A140"/>
    <mergeCell ref="C164:C168"/>
    <mergeCell ref="C191:C193"/>
    <mergeCell ref="C206:C208"/>
    <mergeCell ref="C199:C201"/>
    <mergeCell ref="A186:A190"/>
    <mergeCell ref="B186:B187"/>
    <mergeCell ref="C186:C190"/>
    <mergeCell ref="A191:A193"/>
    <mergeCell ref="A181:A185"/>
    <mergeCell ref="B181:B182"/>
    <mergeCell ref="C181:C185"/>
    <mergeCell ref="G181:G182"/>
    <mergeCell ref="H181:H182"/>
    <mergeCell ref="I181:I182"/>
    <mergeCell ref="C114:C122"/>
    <mergeCell ref="J114:J122"/>
    <mergeCell ref="A114:A122"/>
    <mergeCell ref="A123:A131"/>
    <mergeCell ref="A107:A112"/>
    <mergeCell ref="C107:C112"/>
    <mergeCell ref="G123:G124"/>
    <mergeCell ref="H123:H124"/>
    <mergeCell ref="J107:J112"/>
    <mergeCell ref="H114:H120"/>
    <mergeCell ref="I114:I120"/>
    <mergeCell ref="G114:G120"/>
    <mergeCell ref="D164:D165"/>
    <mergeCell ref="E164:E165"/>
    <mergeCell ref="F164:F165"/>
    <mergeCell ref="G164:G165"/>
    <mergeCell ref="J164:J168"/>
    <mergeCell ref="J144:J146"/>
    <mergeCell ref="F126:F128"/>
    <mergeCell ref="G126:G128"/>
    <mergeCell ref="H126:H128"/>
    <mergeCell ref="E55:E56"/>
    <mergeCell ref="F55:F56"/>
    <mergeCell ref="G55:G56"/>
    <mergeCell ref="H55:H56"/>
    <mergeCell ref="I55:I56"/>
    <mergeCell ref="A178:A180"/>
    <mergeCell ref="C178:C180"/>
    <mergeCell ref="J178:J180"/>
    <mergeCell ref="A169:J169"/>
    <mergeCell ref="A156:A159"/>
    <mergeCell ref="J156:J159"/>
    <mergeCell ref="D123:D124"/>
    <mergeCell ref="C123:C131"/>
    <mergeCell ref="E123:E124"/>
    <mergeCell ref="F123:F124"/>
    <mergeCell ref="C173:C177"/>
    <mergeCell ref="J173:J177"/>
    <mergeCell ref="A164:A168"/>
    <mergeCell ref="J161:J163"/>
    <mergeCell ref="A135:A137"/>
    <mergeCell ref="J138:J140"/>
    <mergeCell ref="H164:H165"/>
    <mergeCell ref="I164:I165"/>
    <mergeCell ref="B164:B165"/>
    <mergeCell ref="A265:A269"/>
    <mergeCell ref="C265:C269"/>
    <mergeCell ref="J265:J269"/>
    <mergeCell ref="A215:A217"/>
    <mergeCell ref="C215:C217"/>
    <mergeCell ref="J215:J217"/>
    <mergeCell ref="J191:J193"/>
    <mergeCell ref="J206:J208"/>
    <mergeCell ref="J199:J201"/>
    <mergeCell ref="J202:J205"/>
    <mergeCell ref="A262:A264"/>
    <mergeCell ref="H194:H195"/>
    <mergeCell ref="C262:C264"/>
    <mergeCell ref="J262:J264"/>
    <mergeCell ref="A256:A258"/>
    <mergeCell ref="C256:C258"/>
    <mergeCell ref="J256:J258"/>
    <mergeCell ref="A259:A261"/>
    <mergeCell ref="C259:C261"/>
    <mergeCell ref="J259:J261"/>
    <mergeCell ref="J253:J255"/>
    <mergeCell ref="A253:A255"/>
    <mergeCell ref="I194:I195"/>
    <mergeCell ref="I209:I210"/>
    <mergeCell ref="D186:D187"/>
    <mergeCell ref="E186:E187"/>
    <mergeCell ref="F186:F187"/>
    <mergeCell ref="G186:G187"/>
    <mergeCell ref="H186:H187"/>
    <mergeCell ref="I186:I187"/>
    <mergeCell ref="D181:D182"/>
    <mergeCell ref="E181:E182"/>
    <mergeCell ref="F181:F182"/>
  </mergeCells>
  <pageMargins left="0.11811023622047245" right="0" top="0.55118110236220474" bottom="0.19685039370078741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2026-06-01T06:22:04Z</dcterms:modified>
</cp:coreProperties>
</file>